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fabii\Downloads\Eventos\"/>
    </mc:Choice>
  </mc:AlternateContent>
  <xr:revisionPtr revIDLastSave="0" documentId="13_ncr:1_{D713E3E9-4FCA-42DE-9F3C-EA847ED9726E}" xr6:coauthVersionLast="47" xr6:coauthVersionMax="47" xr10:uidLastSave="{00000000-0000-0000-0000-000000000000}"/>
  <bookViews>
    <workbookView xWindow="-108" yWindow="-108" windowWidth="23256" windowHeight="12456" xr2:uid="{69A144DE-CD0A-4AD3-8627-4962AAD4CD07}"/>
  </bookViews>
  <sheets>
    <sheet name="Planilha proposta de preço" sheetId="2"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7" i="2" l="1"/>
  <c r="G165" i="2"/>
  <c r="G166" i="2"/>
  <c r="G204" i="2"/>
  <c r="G203" i="2"/>
  <c r="G202" i="2"/>
  <c r="G200" i="2"/>
  <c r="G191" i="2"/>
  <c r="G190" i="2"/>
  <c r="G189" i="2"/>
  <c r="G187" i="2"/>
  <c r="G178" i="2"/>
  <c r="G177" i="2"/>
  <c r="G176" i="2"/>
  <c r="G174"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6" i="2"/>
  <c r="G179" i="2" l="1"/>
  <c r="G180" i="2" s="1"/>
  <c r="G181" i="2" s="1"/>
  <c r="G211" i="2" s="1"/>
  <c r="G192" i="2"/>
  <c r="G193" i="2" s="1"/>
  <c r="G194" i="2" s="1"/>
  <c r="G212" i="2" s="1"/>
  <c r="G205" i="2"/>
  <c r="G206" i="2" s="1"/>
  <c r="G207" i="2" s="1"/>
  <c r="G213" i="2" s="1"/>
  <c r="G210" i="2"/>
  <c r="G214" i="2" l="1"/>
</calcChain>
</file>

<file path=xl/sharedStrings.xml><?xml version="1.0" encoding="utf-8"?>
<sst xmlns="http://schemas.openxmlformats.org/spreadsheetml/2006/main" count="706" uniqueCount="526">
  <si>
    <t>Item</t>
  </si>
  <si>
    <t>Tipo de Serviço ou Produto</t>
  </si>
  <si>
    <t>ESPECIFICAÇÕES DETALHADAS</t>
  </si>
  <si>
    <t>Unidade</t>
  </si>
  <si>
    <t>Quantidade</t>
  </si>
  <si>
    <t>Valor Unitário</t>
  </si>
  <si>
    <t>Valor Total</t>
  </si>
  <si>
    <t>O serviço deverá ser executado por profissional dinâmico, capacitado e com experiência na atividade de recepção a eventos, com habilidade em lidar com pessoas e no trato com autoridades e possuir fluência em uma língua estrangeira (idiomas raros), além do português.</t>
  </si>
  <si>
    <t>Operador de equipamentos audiovisuais</t>
  </si>
  <si>
    <t>hora</t>
  </si>
  <si>
    <t>unidade</t>
  </si>
  <si>
    <t>Audiodescrição</t>
  </si>
  <si>
    <t>Gravação de áudio</t>
  </si>
  <si>
    <t>Ponteiro laser</t>
  </si>
  <si>
    <t>Ponteiro luminoso para uso em projeção. Danger - 5 pontas/ tipo pointer.</t>
  </si>
  <si>
    <t>Lixeira grande</t>
  </si>
  <si>
    <t>Com pedal e capacidade de 100 litros. Perfil e cor a serem definidos por ocasião do evento.</t>
  </si>
  <si>
    <t>Lixeira média</t>
  </si>
  <si>
    <t>Com pedal e capacidade de 60 litros. Perfil e cor a serem definidos por ocasião do evento.</t>
  </si>
  <si>
    <t>Lixeira pequena</t>
  </si>
  <si>
    <t>Com pedal e capacidade para 20 litros. Perfil e cor a serem definidos por ocasião do evento.</t>
  </si>
  <si>
    <t>Mesa estilo bistrô</t>
  </si>
  <si>
    <t>m²</t>
  </si>
  <si>
    <t>Flip Chart</t>
  </si>
  <si>
    <t>Cavalete, bloco com 50 folhas e 3 (três) pincéis atômicos nas cores azul, preto e vermelho.</t>
  </si>
  <si>
    <t>Tipo de Serviço</t>
  </si>
  <si>
    <t>Quantidade Estimada</t>
  </si>
  <si>
    <t>Lucros e Despesas Indiretas</t>
  </si>
  <si>
    <t>Tributação sobre Faturamento</t>
  </si>
  <si>
    <t>QUADRO RESUMO</t>
  </si>
  <si>
    <t xml:space="preserve">VALOR TOTAL </t>
  </si>
  <si>
    <t>1.1</t>
  </si>
  <si>
    <t>Auxiliar de serviços gerais</t>
  </si>
  <si>
    <t>Profissional capacitado em atividades de montagem, desmontagem, transporte, remoção, ajuste de layout, movimentação e remanejamento de mobiliário, stands, tendas, equipamentos diversos, divisórias, caixas diversas, pacotes diversos, material de consumo, papéis, material gráfico e outras atividades correlatas que forem demandadas. Profissional trajando uniforme.</t>
  </si>
  <si>
    <t>Diária de 8 horas</t>
  </si>
  <si>
    <t>1.2</t>
  </si>
  <si>
    <t>Brigadista de Incêndio: Diurno</t>
  </si>
  <si>
    <t>Brigadistea Diurno: Deverá ter curso completo de formação de brigadista licenciado pelo Corpo de Bombeiros, e deverá estar apto a detectar riscos de incêndio ou qualquer outro acidente, bem como promover medidas  de segurança no local do evento, e assumir o controle das situações de emergência até a chegada do Corpo de Bombeiros; devidamente uniformizados, munidos de rádio e dos equipamentos necessários ao desempenho de suas funções. </t>
  </si>
  <si>
    <t>1.3</t>
  </si>
  <si>
    <t>Brigadista de Incêndio: Noturno</t>
  </si>
  <si>
    <t>Brigadista Noturno: Deverá ter curso completo de formação de brigadista licenciado pelo Corpo de Bombeiros, e deverá estar apto a detectar riscos de incêndio ou qualquer outro acidente, bem como promover medidas  de segurança no local do evento, e assumir o controle das situações de emergência até a chegada do Corpo de Bombeiros; devidamente uniformizados, munidos de rádio e dos equipamentos necessários ao desempenho de suas funções. </t>
  </si>
  <si>
    <t>1.4</t>
  </si>
  <si>
    <t>Coordenador- Geral</t>
  </si>
  <si>
    <t>Deverá estar presente no evento, para executar as funções de coordenação e orientação de todas as ações para garantir a perfeita execução do evento, devendo possuir poder de decisão no momento de acionamento; responsabilizando-se em nome da CONTRATADA</t>
  </si>
  <si>
    <t>1.5</t>
  </si>
  <si>
    <t>Coordenador de Transporte</t>
  </si>
  <si>
    <t>Responsável pelo controle, organização e supervisão de todos os veículos, motoristas e demais profissionais envolvidos nos traslados. Deve cumprir fielmente a programação de horários, criando soluções para os eventuais problemas que surjam durante a execução dos trabalhos;</t>
  </si>
  <si>
    <t>1.6</t>
  </si>
  <si>
    <t>Estenotipista</t>
  </si>
  <si>
    <t>Apresentar quando solicitado, profissional com experiência em estenotipia, para atividade “in loco” das reuniões, realizando registro na integralidade das falas de cada participante, para o perfeito registro posterior;</t>
  </si>
  <si>
    <t>1.7</t>
  </si>
  <si>
    <t>Garçom</t>
  </si>
  <si>
    <t>Profissional capacitado a prestar serviços de garçom (com uniforme e bandeja);</t>
  </si>
  <si>
    <t>1.8</t>
  </si>
  <si>
    <t>Mestre de Cerimônia</t>
  </si>
  <si>
    <t>Profissional capacitado, com experiência na atividade de cerimonialista, para conduzir o evento durante todo o período de duração. Profissional deverá ser desenvolto, para apresentação de eventos; ter conhecimento de normas de cerimonial público, segurança e conhecimento dos passos do evento, ter cuidado com aparência, discrição e sobriedade, postura correta e trajar roupas conforme o evento requer, prestar serviços de mestre de cerimônias, realizar apresentação de evento, seguindo protocolos estabelecidos pela profissão, conduzindo estritamente o que será proposto no evento. Poderá ser exigido comprovação de experiência. </t>
  </si>
  <si>
    <t>1.9</t>
  </si>
  <si>
    <t>Mestre de Cerimônia Bilingue (idiomas básicos)</t>
  </si>
  <si>
    <t>Profissional capacitado, com domínio nos idiomas inglês e/ou francês e/ou espanhol, com experiência na atividade de cerimonialista, para conduzir o evento durante todo o período de duração. Profissional deverá ser desenvolto, para apresentação de eventos; ter conhecimento de normas de cerimonial público, segurança e conhecimento dos passos do evento, ter cuidado com aparência, discrição e sobriedade, postura correta e trajar roupas conforme o evento requer, prestar serviços de mestre de cerimônias, realizar apresentação de evento, seguindo protocolos estabelecidos pela profissão, conduzindo estritamente o que será proposto no evento. Poderá ser exigido comprovação de experiência. </t>
  </si>
  <si>
    <t>1.10</t>
  </si>
  <si>
    <t>Mestre de Cerimônia Bilingue (idiomas especiais)</t>
  </si>
  <si>
    <t>Profissional capacitado, com domínio nos idiomas especiais, com experiência na atividade de cerimonialista, para conduzir o evento durante todo o período de duração. Profissional deverá ser desenvolto, para apresentação de eventos; ter conhecimento de normas de cerimonial público, segurança e conhecimento dos passos do evento, ter cuidado com aparência, discrição e sobriedade, postura correta e trajar roupas conforme o evento requer, prestar serviços de mestre de cerimônias, realizar apresentação de evento, seguindo protocolos estabelecidos pela profissão, conduzindo estritamente o que será proposto no evento. Poderá ser exigido comprovação de experiência. </t>
  </si>
  <si>
    <t>1.11</t>
  </si>
  <si>
    <t>Profissional responsável pela operação e manutenção de qualquer tipo de equipamento audiovisual de som e imagem, computadores e demais aparelhos eletrônicos a serem utilizados durante o evento.</t>
  </si>
  <si>
    <t>1.12</t>
  </si>
  <si>
    <t>Operador de Luz</t>
  </si>
  <si>
    <t>Profissional capacitado e com experiência na atividade de iluminação de todos os tipos de evento (técnico e cultural), realizar montagem, desmontagem, afinação, programação, operação, ajustes e manuseio dos equipamentos dos sistemas de iluminação dos eventos.</t>
  </si>
  <si>
    <t>1.13</t>
  </si>
  <si>
    <t>Recepcionista Português</t>
  </si>
  <si>
    <t>Profissional  capacitado, com experiência, trajando uniforme,  para recepcionar a entrada e controlar/dar assistência a saída dos participantes/público; auxiliar na localização de pessoas (palestrantes, autoridades, entre outros); ser cordial, agradável, solícito e colaborativo para prestar informações</t>
  </si>
  <si>
    <t>1.14</t>
  </si>
  <si>
    <t>Recepcionista Bilíngüe (idiomas básicos)</t>
  </si>
  <si>
    <t>Profissional capacitado, com domínio nos idiomas inglês e/ou francês e/ou espanhol, para recepcionar a entrada e controlar/dar assistência na saída dos participantes/público; auxiliar na localização de pessoas (palestrantes, autoridades, entre outros);  ser cordial, agradável, solícito e colaborativo para prestar informações</t>
  </si>
  <si>
    <t>1.15</t>
  </si>
  <si>
    <t>Recepcionista Bilíngue (idiomas especiais)</t>
  </si>
  <si>
    <t>1.16</t>
  </si>
  <si>
    <t>Segurança/ vigilante - Diurno</t>
  </si>
  <si>
    <t>Segurança/vigilante diurno: Profissional capacitado, de empresa devidamente cadastrada na Polícia Federal e na Secretaria de Segurança Pública do Estado, Município e/ou Distrito Federal, portando aparelho celular, trajando uniforme</t>
  </si>
  <si>
    <t>1.17</t>
  </si>
  <si>
    <t>Segurança/ vigilante - Noturno</t>
  </si>
  <si>
    <t>Segurança/vigilante noturno: Profissional capacitado, de empresa devidamente cadastrada na Polícia Federal e na Secretaria de Segurança Pública do Estado, Município e/ou Distrito Federal, portando aparelho celular, trajando uniforme</t>
  </si>
  <si>
    <t>1.18</t>
  </si>
  <si>
    <t>Serviço de limpeza</t>
  </si>
  <si>
    <t>Serviços de limpeza, desinfecção e desodorização dos ambientes. Os materiais de limpeza e conservação incluem, no mínimo: pano, flanela e produtos adequados. Vassouras, baldes, bacias, panos diversos, sacos de lixos de tamanhos variados, aspirador de pó, desinfetantes e similares. Papel higiênico, sabonete cremoso de boa qualidade, papel toalha, saquinhos descartáveis para absorventes higiênicos e protetores de assento nos sanitários (duas vezes ao dia e sempre que necessário). Sacos Retirados, duas vezes ao dia, o lixo acondicionado em sacos plásticos, removendo-os para local adequado. Limpeza e Desinfecção: procedimento antimicrobiano de remoção da sujeira e detritos indesejáveis que visa manter em estado de asseio o ambiente, dependências, equipamentos e instalações do estabelecimento. Desodorização: aplicação de produto aerossol para neutralizar odores em banheiros, cozinhas e salas. Aromas variados, embalagem não reutilizável. Diária por pessoa</t>
  </si>
  <si>
    <t>1.19</t>
  </si>
  <si>
    <t>Técnico em Informática</t>
  </si>
  <si>
    <t>Profissional capacitado, com conhecimento em Windows 7 e versões superiores, Internet Explorer e Office 2007 e versões superiores, bem como em conexões de rede wireless/cabeada; deverá instalar e configurar impressoras, scanner e equipamentos multimídias; instalar e testar programas; instalar aplicativos; gerenciar o sistemas e aplicações; realizar manutenção de sistemas e aplicações; executar outras tarefas de mesma natureza e nível de complexidade associadas as funções de Técnico de Informática.</t>
  </si>
  <si>
    <t>1.20</t>
  </si>
  <si>
    <t>Intérprete Consecutivo de idiomas básicos</t>
  </si>
  <si>
    <t>Os intérpretes não necessitam ser juramentados. No entanto, o CONTRATANTE se reserva ao direito de solicitar profissionais com experiência comprovada nos idiomas como: português; inglês; espanhol e francês;</t>
  </si>
  <si>
    <t>1.21</t>
  </si>
  <si>
    <t>Intérprete Consecutivo de idiomas especiais</t>
  </si>
  <si>
    <t>Os intérpretes não necessitam ser juramentados. No entanto, o CONTRATANTE se reserva ao direito de solicitar profissionais com experiência comprovada nos idiomas especiais, tais como: russo, chinês, mandarim, italiano, etc. </t>
  </si>
  <si>
    <t>1.22</t>
  </si>
  <si>
    <t>Intérprete Simultâneo de idiomas básicos</t>
  </si>
  <si>
    <t>Profissional capacitado em interpretação simultânea, com experiência comprovada nos idiomas: português, inglês, espanhol e francês. Deverá interpretar, oralmente, de forma simultânea, de um idioma para outro, discursos, debates, textos e formas de comunicação eletrônica, respeitando o respectivo contexto e as características culturais das partes. A cotação para esse item deverá ser para dupla.</t>
  </si>
  <si>
    <t>1.23</t>
  </si>
  <si>
    <t>Intérprete Simultâneo de idiomas especiais</t>
  </si>
  <si>
    <t>Profissional capacitado em interpretação simultânea, com experiência comprovada em idiomas especiais, tais como: russo, chinês, mandarim, italiano, etc. Deverá interpretar, oralmente, de forma simultânea, de um idioma para outro, discursos, debates, textos e formas de comunicação eletrônica, respeitando o respectivo contexto e as características culturais das partes. A cotação para esse item deverá ser para dupla.</t>
  </si>
  <si>
    <t>1.24</t>
  </si>
  <si>
    <t>Fotógrafo</t>
  </si>
  <si>
    <t>Fotógrafo profissional, com equipamento digital profissional, reflex próprio (de mínimo de 10 megapixel). O material captado deverá ser entregue editado e tratado em PEN DRIVE.</t>
  </si>
  <si>
    <t>1.25</t>
  </si>
  <si>
    <t>Cerimonialista</t>
  </si>
  <si>
    <t>Serviço de cerimonialista, sob supervisão do contratante, com domínio das regras de etiqueta. Será o responsável pelo planejamento, organização, execução e acompanhamento de todos os ritos para o bom andamento do evento, inclusive, identificar, abordar adequadamente e conduzir autoridades e convidados, elaborar e acompanhar a execução do cerimonial do evento, do protocolo e da ordem de precedência; preparar mesa-diretora e nominatas; e administrar satisfatoriamente situações imprevistas. Deverá ter experiência no trato com autoridades e habilidade em lidar com pessoas</t>
  </si>
  <si>
    <t>1.26</t>
  </si>
  <si>
    <t>Água Mineral em garrafas – 300 ml (fora do ambiente hoteleiro)</t>
  </si>
  <si>
    <t>Água mineral, sem gás, em garrafas individuais, 300 m - fora do ambiente hoteleiro</t>
  </si>
  <si>
    <t>1.27</t>
  </si>
  <si>
    <t>Copos individuais – 200 ml (fora do ambiente hoteleiro)</t>
  </si>
  <si>
    <t>Copo individual de água mineral, sem gás - gelada ou natural - fora do ambiente hoteleiro</t>
  </si>
  <si>
    <t>1.28</t>
  </si>
  <si>
    <t>Água Mineral – Garrafão de 20L (fora do ambiente hoteleiro)</t>
  </si>
  <si>
    <t>Garrafões de  água  mineral de  20  litros e copos descartáveis tipo para uso em bebedouro. No preço unitário do garrafão devem estar agregados todos os custos acima descritos - fora do ambiente hoteleiro</t>
  </si>
  <si>
    <t>1.29</t>
  </si>
  <si>
    <t>Garrafa de Café e Chá (fora do ambiente hoteleiro)</t>
  </si>
  <si>
    <t>Fornecimento de Chá e café em garrafas térmicas (capacidade para 1 litro), com base e xícaras de louça, açúcar refinado em açucareiro ou sachês, adoçante em sachês ou frascos. Reposição sempre que necessário do chá, café, xícaras e sachês, pelo período do evento. No preço unitário do fornecimento devem estar inclusos todos os custos acima descritos. (fora do ambiente hoteleiro)</t>
  </si>
  <si>
    <t>1.30</t>
  </si>
  <si>
    <t>Coffee Break (fora do ambiente hoteleiro)</t>
  </si>
  <si>
    <t>Cotar preço por pessoa - fora do ambiente hoteleiro: Café, chá, leite, suco de fruta (02 tipos), Água Mineral  sem gás; b) Refrigerante (02 tipos tradicionais e 01 tipos diet/light); c) 6 tipos de salgados e 3 tipos de doces. Observar em sua composição, os requerimentos necessários para o fornecimento de alimentação adequada a portadores de patologias especiais.  Não serão aceitos Petit fours e não será contabilizado como item apenas a troca de ingredientes do recheio. O serviço deverá ser servido com todos os materiais necessários para o perfeito funcionamento. Ex: Réchauds, suplas, copos, taças, guardanapo, louças, talheres, gelo e toalha de mesa. Não poderão ser utilizados copos, pratos, talheres e demais descartáveis. Duração mínima de 30 minutos e máxima de 1h. Reposição obrigatória durante o período.  O cardápio deverá ser encaminhado para aprovação da fiscalização. (fora do ambiente hoteleiro)</t>
  </si>
  <si>
    <t>1.31</t>
  </si>
  <si>
    <t>Almoço/Jantar (fora do ambiente hoteleiro)</t>
  </si>
  <si>
    <t>Cotar por pessoa - fora do ambiente hoteleiro: 8 Tipos de saladas, tábua de queijos, frios e pães; 09 Tipos de pratos quentes: sendo pelo menos 2 tipos de carne (1 vermelha e 1 branca), 1 massa e 6 acompanhamentos (por exemplo:  Ratatouille de legumes, Batatinhas coradas, Arroz Branco, feijão simples,  Purê de abóbora com queijo gorgonzola,  Lentilha com nozes e hortelã, Legumes rústicos,  Risotos, etc); 03 sobremesas; Refrigerante (02 tipos tradicionais e 01 tipo diet/light),  suco de frutas, água mineral. Observar em sua composição, os requerimentos necessários para o fornecimento de alimentação adequada a portadores de patologias especiais.  O serviço deverá ser servido com todos os materiais necessários para o perfeito funcionamento. Ex: Réchauds, suplas, copos, taças, guardanapo de pano (branco) louças, talheres e gelo. Pratos, talheres, copos e outros itens não poderão ser descartáveis.  Duração do serviço: 2 Horas. Reposição obrigatória durante o período. O Cardápio deverá ser encaminhado para aprovação da fiscalização. </t>
  </si>
  <si>
    <t>1.32</t>
  </si>
  <si>
    <t>Brunch (fora do ambiente hoteleiro)</t>
  </si>
  <si>
    <t>Cotar por pessoa - fora do ambiente hoteleiro: 03 (três) tipos de saladas, 01 tipo de torta ou quiche, 02 tipos de massa, panqueca ou crepe, 01 tipo de sanduíche de pão de metro, 04 tipos de frutas frescas fatiadas, 02 tipos de sobremesas, cesto de pães, 02 tipos de pastas, água, 1 tipos de suco natural de frutas, 2 tipos de coquetéis de frutas sem álcool, 2 tipos de refrigerante normal e 1 tipo na opção light/diet, café, chá. Observar em sua composição, os requerimentos necessários para o fornecimento de alimentação adequada a portadores de patologias especiais.Observar em sua composição, os requerimentos necessários para o fornecimento de alimentação adequada a portadores de patologias especiais.  O serviço deverá ser servido com todos os materiais necessários para o perfeito funcionamento. Ex: Réchauds, suplas, copos, taças, guardanapo de pano (branco) louças, talheres e gelo. Pratos, talheres, copos e outros itens não poderão ser descartáveis.  Duração do serviço: 2 Horas. Reposição obrigatória durante o período. O Cardápio deverá ser encaminhado para aprovação da fiscalização. Fora do ambiente hoteleiro</t>
  </si>
  <si>
    <t>1.33</t>
  </si>
  <si>
    <t>Coquetel (fora do ambiente hoteleiro)</t>
  </si>
  <si>
    <t>Cotar por pessoa - fora do ambiente hoteleiro: 06 Tipos de canapés/salgados quentes; 06 Tipos canapés frios - podendo ser substituído por  tábua de queijos, frios e pães; 03 Tipos de empratados quentes; 03 Tipos de sobremesa / doces; Refrigerante (02 tipos tradicionais e 01 tipo diet/light),  suco de frutas, água mineral, 02 coquitéis de frutas sem álcool. Observar em sua composição, os requerimentos necessários para o fornecimento de alimentação adequada a portadores de patologias especiais.  O serviço deverá ser servido com todos os materiais necessários para o perfeito funcionamento. Ex: Réchauds, suplas, copos, taças, guardanapo de pano (branco) louças, talheres e gelo. Pratos, talheres, copos e outros itens não poderão ser descartáveis.  Duração do serviço: Mínimo 1 hora - máximo 1 hora e meia. Reposição obrigatória durante o período. O Cardápio deverá ser encaminhado para aprovação da fiscalização.</t>
  </si>
  <si>
    <t>1.34</t>
  </si>
  <si>
    <t>Kit lanche</t>
  </si>
  <si>
    <t>Compreendendo: 1 (um) sanduíche 1 (uma) fruta, 1(uma) barra de cereal e 1 (um) suco (caixinha).</t>
  </si>
  <si>
    <t>1.35</t>
  </si>
  <si>
    <t>Equipamento de som/sonorização para eventos em local aberto e/ou fechado - até 150 pessoas</t>
  </si>
  <si>
    <t>Serviço de sonorização com equipamentos em quantidade e especificação suficiente para a projeção de som no ambiente físico de forma cristalina, ininterrupta e sem microfonia e com potência/volume adequados às necessidades do evento, contendo basicamente de mesa de som, caixas acústicas, notebook c/ entrada USB, cabeamento e acessórios necessários ao pleno funcionamento, exceto microfones.</t>
  </si>
  <si>
    <t>unidade/dia</t>
  </si>
  <si>
    <t>1.36</t>
  </si>
  <si>
    <t>Equipamento de som/sonorização para eventos em local aberto e/ou fechado - de 151 até 300 pessoas</t>
  </si>
  <si>
    <t>Serviço de sonorização com equipamentos em quantidade e especificação suficiente para a projeção de som no ambiente físico de forma cristalina, ininterrupta e sem microfonia e com potência/volume adequados às necessidades do evento, contendo basicamente mesa de som, caixas acústicas, notebook c/ entrada USB, cabeamento e acessórios necessários ao pleno funcionamento, exceto microfones. </t>
  </si>
  <si>
    <t>1.37</t>
  </si>
  <si>
    <t>Equipamento de som/sonorização para eventos em local aberto e/ou fechado - até 500 pessoas</t>
  </si>
  <si>
    <t>1.38</t>
  </si>
  <si>
    <t>Microfone</t>
  </si>
  <si>
    <t>Microfones: sem fio, de lapela, headset, gooseneck, com fornecimento de bateria (inclusive reserva)</t>
  </si>
  <si>
    <t>1.39</t>
  </si>
  <si>
    <t>Pedestal</t>
  </si>
  <si>
    <t>Pedestal tipo girafa ou de mesa para microfone. </t>
  </si>
  <si>
    <t>1.40</t>
  </si>
  <si>
    <t>Projetor de Multimídia, 10.000 Ansi Lumens</t>
  </si>
  <si>
    <t>Projetor multimídia até 10.000 ANSI lumens, contraste até 10.000:1, resolução de 1024x768 pixels, acompanhado de suporte tipo "rack", controle remoto e cabos de conexão.</t>
  </si>
  <si>
    <t>1.41</t>
  </si>
  <si>
    <t>Projetor multimídia de 3.500 Ansi Lumens</t>
  </si>
  <si>
    <t>Projetor com tecnologia 3LCD, resolução nativa de no mínimo 1024x768 pixels e taxa de contraste de no mínimo 10,000:1 entrada de Vídeo composto, VGA e DVI/HDMI; Suporte de chão ou suporte de teto para os projetores com recurso de alinhamento fino e cabos de segurança, se necessário</t>
  </si>
  <si>
    <t>1.42</t>
  </si>
  <si>
    <t>Projetor de Multimídia, 5.000 Ansi Lumens</t>
  </si>
  <si>
    <t>Sistema de projeção LCD, resolução Nativa WXGA (1024 x 1728), resolução suportada XGA (1600 x 1200) - 5000 Ansi Lúmens.</t>
  </si>
  <si>
    <t>1.43</t>
  </si>
  <si>
    <t>Tela para Projeção </t>
  </si>
  <si>
    <t>Tela de projeção frontal com tripé</t>
  </si>
  <si>
    <t>1.44</t>
  </si>
  <si>
    <t>Tela de Projeção Translúcida Rígida 80” (178 x 102)</t>
  </si>
  <si>
    <t>Base de acrílico Anti-brilho / Antirreflexo, espessura 5mm, superfície de micro esferas de vidro replicadas, 80” HDTV (16/9);</t>
  </si>
  <si>
    <t>1.45</t>
  </si>
  <si>
    <t>TV de 50''</t>
  </si>
  <si>
    <t>TV de LED ou LCD de 50", com suporte ou pedestal e tecnologia FULL HD, com entrada HDMI-USB, com o cabos necessários.</t>
  </si>
  <si>
    <t>1.46</t>
  </si>
  <si>
    <t>Painel de LED</t>
  </si>
  <si>
    <t>Montagem de painel de LED de alta definição, em estrutura de quadrado de alumínio, nível de projeção ip42, fonte de alimentação e todos os equipamentos necessários para sua devida utilização.</t>
  </si>
  <si>
    <t>M²/ diária</t>
  </si>
  <si>
    <t>1.47</t>
  </si>
  <si>
    <t>Serviço de projeção mapeada</t>
  </si>
  <si>
    <t>1.48</t>
  </si>
  <si>
    <t>Gravação em arquivo digital, com entrega do produto final em CD, identificado com o nome do evento, data e hora, com prestação de serviços de técnico treinado e  capacitado.  A gravação deverá ocorrer  com  equipamento profissional, considerando o som dos vários microfones, quando for o caso, não consistindo meramente em captar o som ambiente. Quando já houver equipamento de som para o evento, a gravação poderá ocorrer a partir da saída de áudio desse equipamento. Inclui operador.</t>
  </si>
  <si>
    <t>1.49</t>
  </si>
  <si>
    <t>1.50</t>
  </si>
  <si>
    <t>Rádio Transmissores</t>
  </si>
  <si>
    <t>Rádios para comunicação, incluindo uma bateria + reserva, fones de ouvido e se necessário carregadores de bateria</t>
  </si>
  <si>
    <t>1.51</t>
  </si>
  <si>
    <t>Amplificador</t>
  </si>
  <si>
    <t>Amplificador para sistema de sonorização</t>
  </si>
  <si>
    <t>1.52</t>
  </si>
  <si>
    <t>Caixa de som</t>
  </si>
  <si>
    <t>Caixa acústica para sistema de sonorização até 200W RMS com tripé</t>
  </si>
  <si>
    <t>1.53</t>
  </si>
  <si>
    <t>Mesa de som</t>
  </si>
  <si>
    <t>Mesa de som com 16 canais, para distribuição e conexão de sonorização</t>
  </si>
  <si>
    <t>1.54</t>
  </si>
  <si>
    <t>Captador de Som</t>
  </si>
  <si>
    <t>Captador de Som independente para evento com 4 discursos, incluindo 4 microfones, mesa de som, microfone, operador e o gravador de cd.</t>
  </si>
  <si>
    <t>1.55</t>
  </si>
  <si>
    <t>Refletor par 64</t>
  </si>
  <si>
    <t>Refletor par 64 até 1000w em alumínio com tela de proteção</t>
  </si>
  <si>
    <t>1.56</t>
  </si>
  <si>
    <t>Luminárias</t>
  </si>
  <si>
    <t>Luminárias hqi de 150w, cor branca/ e ou preta, com instalação;</t>
  </si>
  <si>
    <t>1.57</t>
  </si>
  <si>
    <t>Luminárias hqi de 75w, cor branca e ou preta, com instalação;</t>
  </si>
  <si>
    <t>1.58</t>
  </si>
  <si>
    <t>Iluminação para estande</t>
  </si>
  <si>
    <t>Iluminação interna do estande em spot com lâmpada pl 26w, com instalação;</t>
  </si>
  <si>
    <t>1.59</t>
  </si>
  <si>
    <t>Iluminação para totem</t>
  </si>
  <si>
    <t>Iluminação do totem em spot com lâmpada incandescente 40w fixada no topo do totem, com instalação;</t>
  </si>
  <si>
    <t>1.60</t>
  </si>
  <si>
    <t>Iluminação da testeira</t>
  </si>
  <si>
    <t>Iluminação da testeira em luminária direcionável com haste fixa e lâmpada incandescente 40w fixada no topo da testeira;</t>
  </si>
  <si>
    <t>1.61</t>
  </si>
  <si>
    <t>Serviço de Iluminação </t>
  </si>
  <si>
    <t>Mesa computadorizadas 64 canais de dimmer com 4000 watts por canal ou similar; 120 refletores pares 64 focos 1, 2 e 5; 24 refletores set light ou similar; gelatinas diversas, 16 refletores elipsoidaisetc com ires e porta globo ou similar; 01 maquinas de fumaça; 02 canhões  seguidores hmi 1200 ou similar; 16 movings heads  1200 spot; 8 movings heads; 4 strobos ; 6 refletores minibrutt com 06 lâmpadas ou similar; o serviço contempla além da mão de obra,  todo material necessário à para instalação, tais como: cabos, conectores, adaptadores, fita isolante, régua de energia, inclusive box truss se for o caso) e demais equipamentos e complementos necessários para o bom funcionamento da iluminação nos espaços e palco de eventos para até 500 pessoas.</t>
  </si>
  <si>
    <t>1.62</t>
  </si>
  <si>
    <t>Iluminação Cênica</t>
  </si>
  <si>
    <t>Iluminação cênica para palco com 02 refletores de 1000w, 4 elipsoidais, 4 par 64 foco 3 com difusor, 2 mini brut de 4 lâmpadas, 1 rack e 1 mesa de luz. Com técnico com carga horária de 10 horas, deacordo com o local do evento.</t>
  </si>
  <si>
    <t>1.63</t>
  </si>
  <si>
    <t>Gelatina</t>
  </si>
  <si>
    <t>Gelatina de cores variadas</t>
  </si>
  <si>
    <t>1.64</t>
  </si>
  <si>
    <t>Globo</t>
  </si>
  <si>
    <t>Confecção de globo de metal para projeção de logomarca</t>
  </si>
  <si>
    <t>1.65</t>
  </si>
  <si>
    <t>Serviço de Iluminação - canhão seguidor</t>
  </si>
  <si>
    <t>Canhão seguidor HMI 1200. Equipamento computadorizado para uso externo e interno para destacar pessoas e ambientes com 08 cores, capacidade de projeção de gobos (desenhos), efeito arco íris, efeito estrobo, íris elétrica, e programa para 01 cena, com possibilidade de projetar desenhos, nomes e logomarcas de produtos e empresas.</t>
  </si>
  <si>
    <t>1.66</t>
  </si>
  <si>
    <t>Mesa de luz</t>
  </si>
  <si>
    <t>Mesa de luz 16 canais</t>
  </si>
  <si>
    <t>1.67</t>
  </si>
  <si>
    <t>Refletor Set Light</t>
  </si>
  <si>
    <t>Lâmpada refletora spot set light 500W</t>
  </si>
  <si>
    <t>1.68</t>
  </si>
  <si>
    <t>Spot</t>
  </si>
  <si>
    <t>Lâmpada spot 30w</t>
  </si>
  <si>
    <t>1.69</t>
  </si>
  <si>
    <t>Computador Notebook</t>
  </si>
  <si>
    <t>Processador Intel Core I7; 16 Gb de Memória RAM; Teclado ABNT-2; Mouse de 600 dpi, HD de 500 GB ; Placa de som; Placa de Rede Gigabit; Placa de Rede WIFI 802.11b/g/n,  mínimo de 2 USB 2.0 e 2 USB 3.0; Windows e pacote Office versão atualizada, monitor mínimo 13’, saída DVI e HDMI, Conexão bluetooth. Serão aceitas configurações superiores às indicadas acima.</t>
  </si>
  <si>
    <t>1.70</t>
  </si>
  <si>
    <t>Impressora Laser colorida</t>
  </si>
  <si>
    <t>Impressora Multifuncional Laser colorida para A4, compatível com todos os sistemas operacionais do Windows. Deverá estar acompanhada de todos insumos e materiais (papel, cartuchos/toneres e outros, quando necessário)</t>
  </si>
  <si>
    <t>1.71</t>
  </si>
  <si>
    <t>Nobreak</t>
  </si>
  <si>
    <t>Entrada bivolt automática 110/220v, mínimo de 4 saídas, potência 800va</t>
  </si>
  <si>
    <t>1.72</t>
  </si>
  <si>
    <t>Ponto de acesso cenário 1 (fora do ambiente hoteleiro)</t>
  </si>
  <si>
    <t>Até 50 pessoas, access Points wireless, link com mínimo de 10 M de download e 2 de upload</t>
  </si>
  <si>
    <t>1.73</t>
  </si>
  <si>
    <t>Ponto de acesso cenário 2 (fora do ambiente hoteleiro)</t>
  </si>
  <si>
    <t>Até 100 pessoas, access Points wireless, link com mínimo de 10 M de download e 2 de upload</t>
  </si>
  <si>
    <t>1.74</t>
  </si>
  <si>
    <t>Ponto de acesso cenário 3 (fora do ambiente hoteleiro)</t>
  </si>
  <si>
    <t>Até 250 pessoas, access Points wireless, link com mínimo de 10 M de download e 2 de upload</t>
  </si>
  <si>
    <t>1.75</t>
  </si>
  <si>
    <t>Ponto de acesso cenário 4 (fora do ambiente hoteleiro)</t>
  </si>
  <si>
    <t>Até 500 pessoas, access Points wireless, link com mínimo de 20 M de download e 3 de upload</t>
  </si>
  <si>
    <t>1.76</t>
  </si>
  <si>
    <t>Sistema de Transmissão (streaming)</t>
  </si>
  <si>
    <t>Distribuição ao vivo de áudio e vídeo, por meio de plataforma de distribuição (própria ou de terceiros), para quantidade de usuários escalável (suporte para qualquer demanda), com taxa de distribuição em formato 1080p de até 6Mbps, entrega de transmissão final em arquivo gravado em MPEG HD e upload para redes sociais. Inclui operador.</t>
  </si>
  <si>
    <t>1.77</t>
  </si>
  <si>
    <t>Impressora de etiquetas</t>
  </si>
  <si>
    <t>Método de Impressão Térmica/Térmica Direta, com bobina e etiqueta e cartucho</t>
  </si>
  <si>
    <t>1.78</t>
  </si>
  <si>
    <t>Leitor</t>
  </si>
  <si>
    <t>Leitor de código de barras QR Code</t>
  </si>
  <si>
    <t>1.79</t>
  </si>
  <si>
    <t>Régua de Extensão</t>
  </si>
  <si>
    <t>Mínimo com seis saídas.</t>
  </si>
  <si>
    <t>1.80</t>
  </si>
  <si>
    <t>Ponto lógico</t>
  </si>
  <si>
    <t>Instalação e montagem de pontos lógicos (CAT 05 ou superior) contendo cabeamento e conectores necessários</t>
  </si>
  <si>
    <t>1.81</t>
  </si>
  <si>
    <t>Link dedicado de Internet (fora do ambiente hoteleiro)</t>
  </si>
  <si>
    <t>Fornecimento de link IP de internet de 20MB dedicado Full Duplex de upload e download simétricos, 99% SLA Uptime ou acordo de nível de serviço ANS e Montagem de rede lógica para transmissão de dados entre dispositivos de rede</t>
  </si>
  <si>
    <t>1.82</t>
  </si>
  <si>
    <t>Fornecimento de link IP de internet de 50MB dedicado Full Duplex de upload e download simétricos, 99% SLA Uptime ou acordo de nível de serviço ANS e Montagem de rede lógica para transmissão de dados entre dispositivos de rede</t>
  </si>
  <si>
    <t>1.83</t>
  </si>
  <si>
    <t>Kit para videoconferência</t>
  </si>
  <si>
    <t>Composto por câmera com resolução mínima Full HD, controle remoto e zoom óptico mínimo de 10x, microfone de mesa omnidirecional, caixa de som de potência mínima de 15w e hub de conexão. Compatibilidade com Windows 10. Inclui operador.</t>
  </si>
  <si>
    <t>1.84</t>
  </si>
  <si>
    <t>Serviço de interpretação simultânea em VHF ou INFRAVERMELHO até 60 pessoas</t>
  </si>
  <si>
    <t>Sistema   de   Interpretação   Simultânea   completo, compreende-se: Cabine  para  Tradução  simultânea  c/  isolamento acústico Central de Intérprete, Transmissores VHF, Receptores VHF, Modulador XR06 (ou similar) para transmissão de áudio, controladas digitalmente através do sistema PLL (Phase Locked Loop), com canais independentes com controle de modulação e VU por canal Operador/Técnico  de  Equipamentos  de  Tradução Simultânea Recepcionista;</t>
  </si>
  <si>
    <t>1.85</t>
  </si>
  <si>
    <t>Serviço de interpretação simultânea em VHF ou INFRAVERMELHO até 100 pessoas</t>
  </si>
  <si>
    <t>Sistema   de   Interpretação   Simultânea   completo, compreende-se: Cabine  para  Tradução  simultânea  c/  isolamento acústico, Central de Intérprete, fones de ouvido que recebem o sinal de áudio proveniente do distribuidor contendo a informação original (voz do palestrante) e equipados com microfone. Os microfones das cabines dos tradutores enviam o sinal de áudio (tradução) para os transmissores. Caso o evento possua gravação e transmissão on-line, esse sinal é enviado também para os equipamentos de gravação e transmissão. Transmissores e Receptores em quantidade suficiente aos participantes com equipamentos extras em quantidade suficiente para substituição, devidamente higienizados, em pleno funcionamento e com profissional bilingue (inglês ou espanhol) para controle de entrega e devolução (sem retenção de documento dos participantes), Modulador XR06 (ou similar) para transmissão de áudio, controladas digitalmente através do sistema PLL (Phase Locked Loop), com canais independentes com controle de modulação e VU por canal Operador/Técnico  de  Equipamentos  de Tradução Simultânea;</t>
  </si>
  <si>
    <t>1.86</t>
  </si>
  <si>
    <t>Serviço de interpretação simultânea em VHF ou INFRAVERMELHO até 250 pessoas</t>
  </si>
  <si>
    <t>Sistema   de   Interpretação   Simultânea   completo, compreende-se: Cabine  para  Tradução  simultânea  c/  isolamento acústico, Central de Intérprete, fones de ouvido que recebem o sinal de áudio proveniente do distribuidor contendo a informação original (voz do palestrante) e equipados com microfone. Os microfones das cabines dos tradutores enviam o sinal de áudio (tradução) para os transmissores. Caso o evento possua gravação e transmissão on-line, esse sinal é enviado também para os equipamentos de gravação e transmissão. Transmissores e Receptores em quantidade suficiente aos participantes com equipamentos extras em quantidade suficiente para substituição, devidamente higienizados, em pleno funcionamento e com profissional bilingue (inglês ou espanhol) para controle de entrega e devolução (sem retenção de documento dos participantes), Modulador XR06 (ou similar) para transmissão de áudio, controladas digitalmente através do sistema PLL (Phase Locked Loop), com canais independentes com controle de modulação e VU por canal Operador/Técnico  de  Equipamentos  de Tradução Simultânea</t>
  </si>
  <si>
    <t>1.87</t>
  </si>
  <si>
    <t>Serviço de interpretação simultânea em VHF ou INFRAVERMELHO até 500 pessoas</t>
  </si>
  <si>
    <t>1.88</t>
  </si>
  <si>
    <t>Receptor  auricular</t>
  </si>
  <si>
    <t>Receptor VHF com auricular. O auricular poderá ser requisitado na opção intrusiva ou externa. Os auriculares deverão estar devidamente higienizado.</t>
  </si>
  <si>
    <t>1.89</t>
  </si>
  <si>
    <t>Rádios Receptores + Headphones UHF-FM para audiodescrição para até 50 usuários. Central de Comando para audiodescritores, incluindo microfones headset, cabos, monitor e acessórios. Transmissor de Áudio (para comunicação entre o audiodescritor e os PAX). Cabine c/ isolamento acústico, medindo 1,80m A x 1,40m P x 1,60m L. Operador/Técnico especializado em equipamentos de áudio para suporte durante o evento. Recepcionista p/ entrega e recolhimento dos rádios receptores.</t>
  </si>
  <si>
    <t>1.90</t>
  </si>
  <si>
    <t>Arranjo de flores tipo jardineira</t>
  </si>
  <si>
    <t>Arranjos florais com flores nobres e/ou tropicais naturais. Para decoração em palcos, púlpitos, pedestal e áreas de circulação, com 1 metro. Sujeito à aprovação do contratante.</t>
  </si>
  <si>
    <t>1.91</t>
  </si>
  <si>
    <t>Arranjo de flor grande</t>
  </si>
  <si>
    <t>Arranjo de flores nobres e/ou tropicais naturais para mesa de impacto, rústica, centro, apoio e outras. Sujeito à aprovação do contratante.</t>
  </si>
  <si>
    <t>1.92</t>
  </si>
  <si>
    <t>Arranjo de flor médio</t>
  </si>
  <si>
    <t>1.93</t>
  </si>
  <si>
    <t>Arranjo de flor pequeno</t>
  </si>
  <si>
    <t>1.94</t>
  </si>
  <si>
    <t>Arranjos em vasos</t>
  </si>
  <si>
    <t>Arranjo em vaso de chão; com opção por flores e plantas regionais;</t>
  </si>
  <si>
    <t>1.95</t>
  </si>
  <si>
    <t>Bandeiras de mesa</t>
  </si>
  <si>
    <t>Bandeiras de mesa, com suporte, em tamanho padrão, nacional ou de países estrangeiros, estados, organizações, etc</t>
  </si>
  <si>
    <t>1.96</t>
  </si>
  <si>
    <t>Bandeiras</t>
  </si>
  <si>
    <t>Bandeira de todos os Estados, países e organizações e etc</t>
  </si>
  <si>
    <t>1.97</t>
  </si>
  <si>
    <t>Conjunto de Mastro para bandeira</t>
  </si>
  <si>
    <t>Conjunto de Mastro para bandeiras em madeira ou aço cromado, tamanho padrão oficial da bandeira, com ponteiras, para 1(uma) bandeira. (Bandeira Nacional, estados e estrangeiras)</t>
  </si>
  <si>
    <t>1.98</t>
  </si>
  <si>
    <t>Banner</t>
  </si>
  <si>
    <t>Confecção de banner, impressão digital em sanlux, com acabamento em madeira e ponteiras plásticas;</t>
  </si>
  <si>
    <t>1.99</t>
  </si>
  <si>
    <t>Fundo de palco em tecido ou material similar com impressão em policromia</t>
  </si>
  <si>
    <t>Em tecido ou material  similar com impressão em quatro cores, com ilhós e braçadeiras de fixação em bambu ou outro material sustentável similar;</t>
  </si>
  <si>
    <t>Fundo de palco em vinil com impressão em policromia</t>
  </si>
  <si>
    <t>Em vinil com impressão em quatro cores, com ilhós e braçadeiras de fixação em metalon ou box truss</t>
  </si>
  <si>
    <t>Prisma em acrílico</t>
  </si>
  <si>
    <t>Prisma acrílico transparente para identificação de participantes;</t>
  </si>
  <si>
    <t>Toalhas para mesas</t>
  </si>
  <si>
    <t>Toalha de mesa em tecido tipo cetim ou similar, na cor a ser definida pela contratante, podendo ser retangular ou redonda</t>
  </si>
  <si>
    <t>Testeira</t>
  </si>
  <si>
    <t>Testeira para aplicação de programação visual: em octanorm ou material similar.</t>
  </si>
  <si>
    <t>Pórtico para entrada 1</t>
  </si>
  <si>
    <t>Pórtico  com  estrutura  boxtruss  e  em  lona  com impressão 4/4</t>
  </si>
  <si>
    <t>Lycra</t>
  </si>
  <si>
    <t>Lycra tensionada para revestimento de box, gradis, guarda corpo, mesas e fechamentos em geral. Cores diversas</t>
  </si>
  <si>
    <t>Totem de sinalização</t>
  </si>
  <si>
    <t>Adesivado, tamanho 0,50m x 1,80m aproximadamente.</t>
  </si>
  <si>
    <t>Totem Interativo - Fotos</t>
  </si>
  <si>
    <t>Impressão de fotos (Full HD) com moldura personalizada (10x15cm). Incluso envio instantâneo da foto para o e-mail dos convidados, juntamente com mensagem ou material de divulgação, postagem em fanpage. O totem deverá ser personalizado de acordo com a necessidade do evento. Após o evento deverá ser entregue em arquivo todas as fotos tiradas no totem. Até 1000 fotos. Incluso operador e técnico para manutenção durante todo o evento e acessórios e fantasia</t>
  </si>
  <si>
    <t>Box Truss</t>
  </si>
  <si>
    <t>Estrutura treliçada, confeccionada em alumínio, leve e de alta resistência;</t>
  </si>
  <si>
    <t>metro linear/dia</t>
  </si>
  <si>
    <t>Organizador de filas - UNIFILA</t>
  </si>
  <si>
    <t>Organizador  de  fila  e  separador  de  ambientes  - UNIFILA - com pilaretes de metal</t>
  </si>
  <si>
    <t>Estande Especial</t>
  </si>
  <si>
    <t>Serviço de execução estande modular. Painel de TS dupla face 2,20a; carpete de 4mm, fixado no piso com fita dupla face ou similar; paredes de divisórias em material tipo octanorme; Iluminação tipo spot; tomadas de três pinos; arandelas a cada 3cm; testeira  50x1 em policarbonato. Ele terá desenvolvimento de projeto, com planta baixa, layout, criação, montagem, instalação e desmontagem, conforme orientações específicas e técnicas, de tal forma que atenda as necessidades/objetivos do evento, com alta qualidade e tecnologia. A montagem/desmontagem ocorrerá as custas da Contratada.</t>
  </si>
  <si>
    <t>Piso/Praticável</t>
  </si>
  <si>
    <t>Praticável, tamanhos variados de acordo com a metragem solicitada, com anotação de responsabilidade técnica</t>
  </si>
  <si>
    <t>Palco</t>
  </si>
  <si>
    <t>Estrutura de ferro com autorização ART e CB, com piso estruturado em madeira nivelado, forrado com carpete, com 02 escadas e 01 rampa, com protetores laterais ou corrimão, com acabamento e rodapés.</t>
  </si>
  <si>
    <t>Detector de metais portáteis</t>
  </si>
  <si>
    <t>Os detectores portáteis para segurança formato em RAQUETE. Para revistar individualmente as pessoas que passam por um determinado local, esquadrinhando todo o corpo do indivíduo na procura de armas metálicas escondidas, que possam manifestar perigo aos clientes do recinto. Certificados e que obedeça às normas internacionais de segurança, evitando assim problemas com pessoas gestantes, que tenham marca-passo e prejuízos em mídias gravadoras;</t>
  </si>
  <si>
    <t>Tenda</t>
  </si>
  <si>
    <t>Montagem de tenda com lona anti-chamas e estrutura metálica com fechamento lateral e anotação de responsabilidade técnica. Com calha e fechamento.  A montagem/desmontagem ocorrerá as custas da Contratada.</t>
  </si>
  <si>
    <t>Climatizador de Ar</t>
  </si>
  <si>
    <t>Aparelho de climatizador de ambientes evaporativo, resfria e umidifica ambientes semiabertos com fluxo de ar(m3/h) de 10.000/18.000, em bom estado de conservação com instalação e desmontagem.</t>
  </si>
  <si>
    <t>Passadeira</t>
  </si>
  <si>
    <t>Passadeira em carpete. Locação e colocação de passadeiras de 2m de largura, 4mm. Cor a ser definida, de acordo com o evento, colocada nas áreas de trânsito, conforme indicação</t>
  </si>
  <si>
    <t>Tripé</t>
  </si>
  <si>
    <t>Tripé  para  banners,  cor  preta  e  com  estrutura reforçada</t>
  </si>
  <si>
    <t>Cadeira fixa estofada</t>
  </si>
  <si>
    <t>Cadeiras estofadas em tecido (ou similar), com braço e encosto ou sem braço, a critério da Contratante.</t>
  </si>
  <si>
    <t>Poltrona tipo talk show</t>
  </si>
  <si>
    <t>Poltrona tipo talk show. Material a ser definido pela Contratante</t>
  </si>
  <si>
    <t>Cadeira Diretora</t>
  </si>
  <si>
    <t>Cadeira estofada com espaldar alto. Móvel com rodinhas e com apoio de braços. Com controle de altura na cor a ser definida pelo contratante.</t>
  </si>
  <si>
    <t>Mesa redonda</t>
  </si>
  <si>
    <t>Mesa  em  madeira,  para  até  4  pessoas.</t>
  </si>
  <si>
    <t>Mesa redonda em madeira para até 8 lugares</t>
  </si>
  <si>
    <t>Mesa em madeira, para até 8 pessoas.</t>
  </si>
  <si>
    <t>Mesa redonda em madeira para até 10 lugares</t>
  </si>
  <si>
    <t>Mesa em madeira, para até 10 pessoas.</t>
  </si>
  <si>
    <t>Mesa de reunião para 20 pessoas</t>
  </si>
  <si>
    <t>Mesa oval ou retangular para até 20 pessoas</t>
  </si>
  <si>
    <t>Mesa de centro ou lateral</t>
  </si>
  <si>
    <t>Mesa de apoio com tampos de vidro e pês em alumínio ou madeira</t>
  </si>
  <si>
    <t>Sofá -2 lugares</t>
  </si>
  <si>
    <t>Módulo estofado de 2 lugares, padrão superior;</t>
  </si>
  <si>
    <t>Sofá -3 lugares</t>
  </si>
  <si>
    <t>Módulo estofado de 3 lugares, padrão superior;</t>
  </si>
  <si>
    <t>Púlpito</t>
  </si>
  <si>
    <t>Púlpito em madeira ou acrílico, limpo, sem manchas.</t>
  </si>
  <si>
    <t>Puffs</t>
  </si>
  <si>
    <t>Puff com acabamento em couro sintético ou poliéster nas cores a serem definidas pela Contratante, limpo, sem manchas, rasgos, furos ou costuras se desfazendo.</t>
  </si>
  <si>
    <t>Pranchão Tipo 1</t>
  </si>
  <si>
    <t>Com respectivas toalhas em tecido, na cor definida na OS específica; limpa e passada; sem manchas, rasgos, furos ou costuras se desfazendo, para formação de mesas diretoras de diversos formatos (altura de 0,75m e profundidade de 1,2 m).</t>
  </si>
  <si>
    <t>Pranchão Tipo 2</t>
  </si>
  <si>
    <t>Com respectivas toalhas em tecido, na cor definida na OS específica; limpa e passada; sem manchas, rasgos, furos ou costuras se desfazendo, para formação de mesas diretoras de diversos formatos (altura de 0,75m e profundidade de 1,8 m).</t>
  </si>
  <si>
    <t>Alta, com tampo de vidro, pedra ou metal</t>
  </si>
  <si>
    <t>Banqueta</t>
  </si>
  <si>
    <t>Alta, para acompanhar a mesa bistrô ou o balcão de recepção, podendo ser solicitado assento estofado.</t>
  </si>
  <si>
    <t>Mesa para manipulação de alimentos</t>
  </si>
  <si>
    <t>Mesa de manipulação de alimentos - aço inox.</t>
  </si>
  <si>
    <t>Frigobar</t>
  </si>
  <si>
    <t>Refrigerador em excelente estado de conservação, para pequenos ambientes, com capacidade de armazenamento no mínimo 80 litros. Com selo Procel de eficiência energética. 220 ou 110 volts.</t>
  </si>
  <si>
    <t>Gerador de Energia (500KVas)</t>
  </si>
  <si>
    <t>Locação de conjunto de grupo gerador, com fornecimento de energia elétrica alternativa, por geradores de 500 KVAs silenciados, com refrigeração, com instalação geral a diesel. Com 200m de cabeamento de condutor elétrico + chave de transferência manual e demais componentes necessários à conexão do gerador à subestação do centro de convenções ou hotel. Incluindo combustível para uso ininterrupto. A empresa deverá disponibilizar equipamentos sobressalentes caso haja necessidade de substituição.</t>
  </si>
  <si>
    <t>Extintor de Incêndio</t>
  </si>
  <si>
    <t>Modelo ABC com base. Quando cotado na proposta de preço, deverá ser comprovado que não está contemplada na locação do espaço.</t>
  </si>
  <si>
    <t>Ponto elétrico para tomadas e extensão</t>
  </si>
  <si>
    <t>Ponto elétrico para tomadas, com extensão de, no mínimo, 5 (cinco) metros, com entrada para, também no mínimo, 5 (cinco) tomadas. Quando cotado na proposta de preço, deverá ser comprovado que não está contemplado na locação do espaço físico.</t>
  </si>
  <si>
    <t>Bebedouro elétrico de chão</t>
  </si>
  <si>
    <t>Bebedouro para garrafão de 10 ou 20 litros, de chão, que produza no mínimo 1,9 litros de água gelada por hora (temperatura ambiente 32ºC). Gabinete e torneiras confeccionados em plástico de alta resistência, com sistema de refrigeração através de compressor;</t>
  </si>
  <si>
    <t>Serviço de Atendimento Médico - UTI/Móvel</t>
  </si>
  <si>
    <t>UTI/Móvel completa com equipamentos para atendimentos de urgência com equipe capacitada (médico, enfermeiro e motorista);</t>
  </si>
  <si>
    <t>Totem de eletricidade</t>
  </si>
  <si>
    <t>Totem alimentador de energia de chão, com até 10 tomadas, com o cabeamento necessário para instalação no local solicitado com a finalidade de proporcionar pontos de energia para carregar celulares, computadores, etc.</t>
  </si>
  <si>
    <t>Serviço de Filmagem de pequeno porte </t>
  </si>
  <si>
    <t>Serviço de filmagem digital com 01 (uma) Câmera 3CCD, em formato DVCAM ou equivalente, com disponibilidade de transmissão ao vivo, para telões e web, com monitoração dos resultados em tela de LCD de no mínimo 42 polegadas para a mesa de trabalho dos apresentadores do evento. O material bruto filmado deverá ser entregue em 01 cópia, formato DVD. O serviço deve ser cotado por hora de trabalho. 01 Cinegrafista, 01 Operador do refletor de iluminação e 01 assistente de câmera e luz</t>
  </si>
  <si>
    <t>Serviço de Filmagem de médio porte </t>
  </si>
  <si>
    <t>Serviço de filmagem digital com 02 (duas) Câmeras de 3CCD, em formato DVCAM ou equivalente e 01 mesa de corte (Switcher) com disponibilidade de transmissão ao vivo, para telões e web, com monitoração dos resultados em tela de LCD de no mínimo 42 polegadas para a mesa de trabalho dos apresentadores do evento. O material bruto filmado deverá ser entregue em 01 cópia, formato DVD. O serviço deve ser cotado por hora de trabalho. Recursos Humanos: 02 Cinegrafistas, 01 Operador de Switcher, 02 operadores dos refletores de iluminação e 02 assistentes de câmeras e luzes;</t>
  </si>
  <si>
    <t>Serviço de Filmagem de grande porte </t>
  </si>
  <si>
    <t>Serviço de filmagem digital com 02 (duas) Câmeras, em formato HDV ou equivalente e 01 mesa de corte (Switcher) com disponibilidade de transmissão ao vivo, para telões e web, com monitoração dos resultados em tela de LCD de no mínimo 42 polegadas para a mesa de trabalho dos apresentadores do evento. O material bruto filmado deverá ser entregue em 01 cópia, formato DVD. O serviço deve ser cotado por hora de trabalho. Recursos Humanos: 02 Cinegrafistas, 01 Operador de Switcher, 02 operadores dos refletores de iluminação e 02 assistentes de câmeras e luzes</t>
  </si>
  <si>
    <t>Equipe de Filmagem</t>
  </si>
  <si>
    <t>Documentário ou coleta de depoimentos para formar um DVD.  Equipamentos: - 1 câmera HD; - 2 spots de luz; - microfone de lapela e direcional; - extensões de cabo de áudio e de força. Equipe: - Diretor; - Produtor; - Operador de Câmera; - Assistente de Câmera; - Assistente de Elétrica; - 1 Operador de Áudio; - Motorista e Van para equipamento e equipe. Obs.: Os equipamentos e equipe necessários dependem como será o produto final e qual o roteiro definido a ser seguido – a necessidade de captar imagens e depoimentos em várias locações ou no mesmo local, sem necessidade de deslocamentos.</t>
  </si>
  <si>
    <t>Serviços de edição de Filmagem</t>
  </si>
  <si>
    <t>Entrega de 01 midia contendo cópia do vídeo, produzido e editado, em mídia DVD de alta qualidade, com finalização computadorizada, produção de vinheta, elaboração de trilha sonora, legendas de identificação dos participantes, abertura e  créditos finais. O serviço será demandado pela quantidade de horas do vídeo bruto a ser editado ;</t>
  </si>
  <si>
    <t>Van</t>
  </si>
  <si>
    <t>Van passageiro tipo sprinter 15 lugares em perfeito estado de conservação, com acessibilidade a cadeirante, ar condicionado, combustível, motorista com celular, apto a identificar e recepcionar passageiros, se necessário. Prever estacionamentos e uma placa de identificação com os dados fornecidos pelo Cade (nome do evento, logomarca) a ser posicionado no para- brisas do veículo, podendo ser utilizada também para receptivo. As despesas com estadia e alimentação do motorista correrão por conta da empresa quando for o caso.</t>
  </si>
  <si>
    <t>Diária de 10h e/ou franquia de 600 km</t>
  </si>
  <si>
    <t>Hora extra  - VAN</t>
  </si>
  <si>
    <t>Hora adicional à franquia contratada em havendo necessidade</t>
  </si>
  <si>
    <t>Microônibus</t>
  </si>
  <si>
    <t>Capacidade mínima de 20 pessoas. Com motorista, direção hidráulica, combustível, ar condicionado, tipo executivo. As despesas com estadia e alimentação do motorista correrão por conta da empresa quando for o caso.</t>
  </si>
  <si>
    <t>Diária de 10h e/ou franquia de 200 km</t>
  </si>
  <si>
    <t>Microônibus – hora extra</t>
  </si>
  <si>
    <t>Com capacidade para 20 passageiros, tipo executivo com motorista, combustível e ar condicionado, hora extra;</t>
  </si>
  <si>
    <t>Ônibus Executivo</t>
  </si>
  <si>
    <t>Com capacidade de 46 passageiros, tipo executivo com motorista, combustível e ar condicionado;</t>
  </si>
  <si>
    <t>Ônibus Executivo – hora extra</t>
  </si>
  <si>
    <t>Com capacidade de 46 passageiros, tipo executivo com motorista, combustível e ar condicionado – hora extra;</t>
  </si>
  <si>
    <t>Veículo Executivo</t>
  </si>
  <si>
    <t>Veículo tipo automóvel “executivo” com motorista, sedan, novo ou seminovo, com no máximo 2 (dois) anos desde a sua fabricação, na cor preta (Art. 11 da IN SLTI/MPOG nº 03/2008), com 5 (cinco) portas (incluindo o porta-malas), capacidade para 05 (cinco) passageiros (incluindo o motorista), distância mínimo entre eixos de 2,7 metros, motor de no mínimo de 140 cv de potência (para combustão), motorização preferencialmente híbrida (elétrica e combustão flex) ou outra tecnologia mais sustentável que venha substituí-la, equipado com: ar condicionado; cintos de segurança de três pontos em todos os assentos; direção hidráulica ou elétrica; travas elétricas; vidros elétricos; transmissão automática; sistema de som (rádio AM/FM, bluetooth e/ou conector USB); apoios de cabeça individual; freio a disco nas 04 (quatro) rodas com sistema anti-blocante (ABS); airbags dianteiros e para os passageiros no banco traseiro (cortina e/ou lateral);  controle eletrônico de estabilidade; película de proteção solar em todos os vidros (nos limites estabelecidos pelas normas de trânsito em vigor); sistema de monitoramento veicular que permita o controle da quilometragem, via GPS, com controle de hodômetro ou similar e localização em tempo real, via internet; demais equipamentos/assessórios de segurança e sinalização estabelecidos pela legislação vigente.</t>
  </si>
  <si>
    <t>Veículo Executivo – hora extra</t>
  </si>
  <si>
    <t>Almoço ou Jantar em restaurante</t>
  </si>
  <si>
    <t>Almoço ou jantar em restaurante de padrão internacional, com cardápio mínimo composto por: couvert, duas opções de entrada, dois pratos principais (opções de peixe, carne ou massa, com respectivas guarnições), saladas variadas, e duas opções de sobremesa. Bebidas inclusas: água mineral (com e sem gás), refrigerante (normal e zero), duas opções de suco de frutas naturais. Além disso, serão servidos vinhos tintos e brancos com pelo menos uma premiação. O serviço será oferecido com opção de serviço à francesa ou à inglesa, de acordo com a conveniência do contratante. Serão disponibilizado cafezinho expresso ou filtrado ao final do evento, e opções vegetarianas poderão ser incluídas no cardápio.</t>
  </si>
  <si>
    <t>Preço por pessoa</t>
  </si>
  <si>
    <t>ANEXO I - D - Detalhamento dos subitens do Item 1 - SERVIÇO DE ORGANIZAÇÃO E APOIO LOGÍSTICO A EVENTOS</t>
  </si>
  <si>
    <t>I - ITENS DE VALORES FIXOS (1.1 A 1.159)</t>
  </si>
  <si>
    <t>Valor Disponível para Contratação (VDC)</t>
  </si>
  <si>
    <t>Porcentagem</t>
  </si>
  <si>
    <t>B - Cofins (lucro real ou presumido)</t>
  </si>
  <si>
    <t>Subtotal geral (LDI + Tributos)</t>
  </si>
  <si>
    <t>C - PIS (lucro real ou presumido)</t>
  </si>
  <si>
    <t>D - ISS</t>
  </si>
  <si>
    <t>Subtotal tributos (B+C+D)</t>
  </si>
  <si>
    <t>CUSTO TOTAL ESTIMADO SUBITEM 1.160</t>
  </si>
  <si>
    <t>CUSTO TOTAL ESTIMADO SUBITEM 1.161</t>
  </si>
  <si>
    <t>VALOR TOTAL DA PROPOSTA</t>
  </si>
  <si>
    <t>II - Subitens de valores variáveis</t>
  </si>
  <si>
    <t>CUSTO TOTAL ESTIMADO SUBITEM 1.162</t>
  </si>
  <si>
    <t xml:space="preserve">EMPRESA: 
CNPJ: </t>
  </si>
  <si>
    <t>1.160</t>
  </si>
  <si>
    <t>Hospedagem em quartos para até 02 (duas pessoas) em hotel de categoria 3 estrelas</t>
  </si>
  <si>
    <t>Hospedagem dos participantes do Programa de Intercâmbio do Cade, denominado PinCade, em quartos para até 02 (duas pessoas), em hotel de categoria 3 estrelas ou superior, para até 8 pessoas (4 quartos), por até 27 diárias, em período compreendido entre janeiro e fevereiro de cada ano (4 quartos por 27 diárias = 108 diárias)</t>
  </si>
  <si>
    <t>Diária</t>
  </si>
  <si>
    <t>1.161</t>
  </si>
  <si>
    <t>Hospedagem em quartos para até 03 (três pessoas) em hotel de categoria 3 estrelas</t>
  </si>
  <si>
    <t>Hospedagem dos participantes do Programa de Intercâmbio do Cade, denominado PinCade, em quartos para até 03 (três pessoas), em hotel de categoria 3 estrelas ou superior, para até 12 pessoas (4 quartos), por até 27 diárias, em período compreendido entre janeiro e fevereiro de cada ano (4 quartos por 27 diárias = 108 diárias)</t>
  </si>
  <si>
    <t>SUBTOTAL DOS SUBITENS DE VALORES FIXOS (1.1 a 1.161)</t>
  </si>
  <si>
    <t>II - ITENS DE VALORES VARIÁVEIS (1.162 A 1.164)</t>
  </si>
  <si>
    <t>I - Subitens de valores fixos (1.1 a 1.161)</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</si>
  <si>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</si>
  <si>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</si>
  <si>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</si>
  <si>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</si>
  <si>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</si>
  <si>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</si>
  <si>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</si>
  <si>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</si>
  <si>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</si>
  <si>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</si>
  <si>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</si>
  <si>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</si>
  <si>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</si>
  <si>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</si>
  <si>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</si>
  <si>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</si>
  <si>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</si>
  <si>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</si>
  <si>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</si>
  <si>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</si>
  <si>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</si>
  <si>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</si>
  <si>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</si>
  <si>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</si>
  <si>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</si>
  <si>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</si>
  <si>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</si>
  <si>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</si>
  <si>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</si>
  <si>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</si>
  <si>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</si>
  <si>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</si>
  <si>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</si>
  <si>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</si>
  <si>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</si>
  <si>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</si>
  <si>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</si>
  <si>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</si>
  <si>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</si>
  <si>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</si>
  <si>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</si>
  <si>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</si>
  <si>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</si>
  <si>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</si>
  <si>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</si>
  <si>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</si>
  <si>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</si>
  <si>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</si>
  <si>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</si>
  <si>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</si>
  <si>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</si>
  <si>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</si>
  <si>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</si>
  <si>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</si>
  <si>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</si>
  <si>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</si>
  <si>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</si>
  <si>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</si>
  <si>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</si>
  <si>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</si>
  <si>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r>
      <t xml:space="preserve">A - Lucros e Despesas Indiretas </t>
    </r>
    <r>
      <rPr>
        <sz val="9"/>
        <color rgb="FFFF0000"/>
        <rFont val="Calibri"/>
        <family val="2"/>
        <scheme val="minor"/>
      </rPr>
      <t>(até 2%)</t>
    </r>
  </si>
  <si>
    <r>
      <t xml:space="preserve">A - Lucros e Despesas Indiretas </t>
    </r>
    <r>
      <rPr>
        <sz val="9"/>
        <color rgb="FFFF0000"/>
        <rFont val="Calibri"/>
        <family val="2"/>
        <scheme val="minor"/>
      </rPr>
      <t>(até 5%)</t>
    </r>
  </si>
  <si>
    <t xml:space="preserve">Projeção mapeada - realidade espacial aumentada, mapeamento de fachada, objetos, cenários e projeção. Incluir composição, mapeamento e rastreamento de fachadas estruturais, equipamentos e assessoria técnica. Mínimo: processador de imagens e switches para projeção mapeada, incluindo 4 licenças do software Watchout, 01 processador C2 8210, 04 projetores multimídia de alta resolução com brilho mínimo de 8500 ansi lumens full hd, 04 suportes aéreos para projetor de 8500 ansi lumens, 02 técnicos especializados em projeção mapeada e 01 técnico especializado em software wachout. Prever projeção entregue em perfeito funcionamento e atualizações conforme demanda. </t>
  </si>
  <si>
    <t>Apresentação artística - Reembolso de Serviços de Contratação de Apresentação Artística</t>
  </si>
  <si>
    <t>Serviços de cenografia  - Reembolso de Serviços de Cenografia</t>
  </si>
  <si>
    <t>Locação de espaço - Reembolso de Serviços de Locação de Espaços, Alimentação e bebida (quando obrigatório, por norma ou exigência contratual, que seja oferecido pelo espaço locado), Serviço de internet - (quando obrigatório, por norma ou exigência contratual, que seja oferecido pelo espaço locado)</t>
  </si>
  <si>
    <t>1.162 - Locação de espaço</t>
  </si>
  <si>
    <t>1.163 - Apresentação artística</t>
  </si>
  <si>
    <t>1.164 - Serviços de cenografia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</si>
</sst>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quot;R$&quot;\ #,##0.00"/>
    <numFmt numFmtId="165" formatCode="_-&quot;R$&quot;* #,##0.00_-;\-&quot;R$&quot;* #,##0.00_-;_-&quot;R$&quot;* &quot;-&quot;??_-;_-@_-"/>
  </numFmts>
  <fonts count="16" x14ac:knownFonts="1">
    <font>
      <sz val="11"/>
      <color theme="1"/>
      <name val="Calibri"/>
      <family val="2"/>
      <scheme val="minor"/>
    </font>
    <font>
      <sz val="11"/>
      <color theme="1"/>
      <name val="Calibri"/>
      <family val="2"/>
      <scheme val="minor"/>
    </font>
    <font>
      <b/>
      <sz val="9"/>
      <name val="Calibri"/>
      <family val="2"/>
      <scheme val="minor"/>
    </font>
    <font>
      <sz val="9"/>
      <name val="Calibri"/>
      <family val="2"/>
      <scheme val="minor"/>
    </font>
    <font>
      <sz val="10"/>
      <color rgb="FF000000"/>
      <name val="Times New Roman"/>
      <family val="1"/>
    </font>
    <font>
      <sz val="10"/>
      <name val="Arial"/>
      <family val="2"/>
    </font>
    <font>
      <sz val="9"/>
      <name val="Calibri"/>
      <family val="2"/>
    </font>
    <font>
      <b/>
      <sz val="1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sz val="10"/>
      <color rgb="FF000000"/>
      <name val="Calibri"/>
      <family val="2"/>
    </font>
    <font>
      <sz val="9"/>
      <color rgb="FFFF0000"/>
      <name val="Calibri"/>
      <family val="2"/>
      <scheme val="minor"/>
    </font>
    <font>
      <b/>
      <sz val="14"/>
      <name val="Calibri"/>
      <family val="2"/>
      <scheme val="minor"/>
    </font>
    <font>
      <sz val="10"/>
      <name val="Calibri"/>
      <family val="2"/>
    </font>
    <font>
      <sz val="8"/>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theme="7" tint="0.79998168889431442"/>
        <bgColor indexed="64"/>
      </patternFill>
    </fill>
  </fills>
  <borders count="3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s>
  <cellStyleXfs count="11">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0" fontId="5" fillId="0" borderId="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cellStyleXfs>
  <cellXfs count="85">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6" fillId="0" borderId="0" xfId="0" applyFont="1"/>
    <xf numFmtId="0" fontId="3" fillId="0" borderId="0" xfId="0" applyFont="1"/>
    <xf numFmtId="0" fontId="3" fillId="0" borderId="0" xfId="0" applyFont="1" applyAlignment="1">
      <alignment horizontal="center" vertical="center"/>
    </xf>
    <xf numFmtId="0" fontId="3" fillId="2" borderId="0" xfId="0" applyFont="1" applyFill="1"/>
    <xf numFmtId="164" fontId="9" fillId="2" borderId="6" xfId="3" applyNumberFormat="1" applyFont="1" applyFill="1" applyBorder="1" applyAlignment="1">
      <alignment horizontal="center" vertical="center" shrinkToFit="1"/>
    </xf>
    <xf numFmtId="0" fontId="9" fillId="2" borderId="0" xfId="0" applyFont="1" applyFill="1"/>
    <xf numFmtId="0" fontId="9" fillId="2" borderId="0" xfId="0" applyFont="1" applyFill="1" applyAlignment="1">
      <alignment horizontal="justify" vertical="center" wrapText="1"/>
    </xf>
    <xf numFmtId="0" fontId="9" fillId="2" borderId="0" xfId="0" applyFont="1" applyFill="1" applyAlignment="1">
      <alignment horizontal="center" vertical="center" wrapText="1" shrinkToFit="1"/>
    </xf>
    <xf numFmtId="164" fontId="9" fillId="2" borderId="0" xfId="1" applyNumberFormat="1" applyFont="1" applyFill="1"/>
    <xf numFmtId="164" fontId="9" fillId="3" borderId="11" xfId="0" applyNumberFormat="1" applyFont="1" applyFill="1" applyBorder="1" applyAlignment="1">
      <alignment horizontal="center" vertical="center"/>
    </xf>
    <xf numFmtId="164" fontId="8" fillId="3" borderId="11" xfId="0" applyNumberFormat="1" applyFont="1" applyFill="1" applyBorder="1" applyAlignment="1">
      <alignment horizontal="center" vertical="center"/>
    </xf>
    <xf numFmtId="164" fontId="9" fillId="3" borderId="11" xfId="4" applyNumberFormat="1" applyFont="1" applyFill="1" applyBorder="1" applyAlignment="1">
      <alignment horizontal="center" vertical="center"/>
    </xf>
    <xf numFmtId="0" fontId="8" fillId="3" borderId="16" xfId="0" applyFont="1" applyFill="1" applyBorder="1" applyAlignment="1">
      <alignment horizontal="center" vertical="center" wrapText="1"/>
    </xf>
    <xf numFmtId="164" fontId="9" fillId="3" borderId="18" xfId="0" applyNumberFormat="1" applyFont="1" applyFill="1" applyBorder="1" applyAlignment="1">
      <alignment horizontal="center" vertical="center"/>
    </xf>
    <xf numFmtId="164" fontId="8" fillId="3" borderId="21" xfId="0" applyNumberFormat="1" applyFont="1" applyFill="1" applyBorder="1" applyAlignment="1">
      <alignment horizontal="center" vertical="center"/>
    </xf>
    <xf numFmtId="0" fontId="0" fillId="2" borderId="0" xfId="0" applyFill="1"/>
    <xf numFmtId="0" fontId="7" fillId="2" borderId="1" xfId="0" applyFont="1" applyFill="1" applyBorder="1" applyAlignment="1">
      <alignment horizontal="center" vertical="center" wrapText="1"/>
    </xf>
    <xf numFmtId="0" fontId="10" fillId="2" borderId="0" xfId="0" applyFont="1" applyFill="1"/>
    <xf numFmtId="0" fontId="2" fillId="4" borderId="5" xfId="0" applyFont="1" applyFill="1" applyBorder="1" applyAlignment="1">
      <alignment horizontal="center" vertical="center" wrapText="1" shrinkToFit="1"/>
    </xf>
    <xf numFmtId="0" fontId="8" fillId="4" borderId="6" xfId="0" applyFont="1" applyFill="1" applyBorder="1" applyAlignment="1">
      <alignment horizontal="center" vertical="center"/>
    </xf>
    <xf numFmtId="164" fontId="8" fillId="4" borderId="6" xfId="1" applyNumberFormat="1" applyFont="1" applyFill="1" applyBorder="1" applyAlignment="1">
      <alignment horizontal="center" vertical="center"/>
    </xf>
    <xf numFmtId="0" fontId="8" fillId="4" borderId="11" xfId="0" applyFont="1" applyFill="1" applyBorder="1" applyAlignment="1">
      <alignment horizontal="center" vertical="center" wrapText="1"/>
    </xf>
    <xf numFmtId="0" fontId="3" fillId="2" borderId="0" xfId="0" applyFont="1" applyFill="1" applyAlignment="1">
      <alignment vertical="center" wrapText="1"/>
    </xf>
    <xf numFmtId="0" fontId="3" fillId="2" borderId="0" xfId="0" applyFont="1" applyFill="1" applyAlignment="1">
      <alignment horizontal="justify" vertical="center" wrapText="1"/>
    </xf>
    <xf numFmtId="0" fontId="10" fillId="2" borderId="1" xfId="0" applyFont="1" applyFill="1" applyBorder="1" applyAlignment="1">
      <alignment horizontal="center"/>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3" fontId="11" fillId="0" borderId="25" xfId="0" applyNumberFormat="1" applyFont="1" applyBorder="1" applyAlignment="1">
      <alignment horizontal="center" vertical="center" wrapText="1"/>
    </xf>
    <xf numFmtId="164" fontId="9" fillId="2" borderId="27" xfId="3" applyNumberFormat="1" applyFont="1" applyFill="1" applyBorder="1" applyAlignment="1">
      <alignment horizontal="center" vertical="center" shrinkToFit="1"/>
    </xf>
    <xf numFmtId="164" fontId="9" fillId="5" borderId="6" xfId="3" applyNumberFormat="1" applyFont="1" applyFill="1" applyBorder="1" applyAlignment="1">
      <alignment horizontal="center" vertical="center" shrinkToFit="1"/>
    </xf>
    <xf numFmtId="164" fontId="9" fillId="5" borderId="27" xfId="3" applyNumberFormat="1" applyFont="1" applyFill="1" applyBorder="1" applyAlignment="1">
      <alignment horizontal="center" vertical="center" shrinkToFit="1"/>
    </xf>
    <xf numFmtId="164" fontId="8" fillId="3" borderId="29" xfId="0" applyNumberFormat="1" applyFont="1" applyFill="1" applyBorder="1" applyAlignment="1">
      <alignment horizontal="center" vertical="center"/>
    </xf>
    <xf numFmtId="164" fontId="8" fillId="3" borderId="8" xfId="0" applyNumberFormat="1" applyFont="1" applyFill="1" applyBorder="1" applyAlignment="1">
      <alignment horizontal="center" vertical="center"/>
    </xf>
    <xf numFmtId="164" fontId="9" fillId="5" borderId="23" xfId="3" applyNumberFormat="1" applyFont="1" applyFill="1" applyBorder="1" applyAlignment="1">
      <alignment horizontal="center" vertical="center" shrinkToFit="1"/>
    </xf>
    <xf numFmtId="0" fontId="14" fillId="0" borderId="6" xfId="0" applyFont="1" applyBorder="1" applyAlignment="1">
      <alignment horizontal="center" vertical="center" wrapText="1"/>
    </xf>
    <xf numFmtId="49" fontId="11" fillId="0" borderId="25" xfId="0" applyNumberFormat="1" applyFont="1" applyBorder="1" applyAlignment="1">
      <alignment horizontal="center" vertical="center" wrapText="1"/>
    </xf>
    <xf numFmtId="0" fontId="2" fillId="4" borderId="6"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6" xfId="0" applyFont="1" applyBorder="1" applyAlignment="1">
      <alignment horizontal="center" vertical="center"/>
    </xf>
    <xf numFmtId="10" fontId="3" fillId="5" borderId="6" xfId="2" applyNumberFormat="1" applyFont="1" applyFill="1" applyBorder="1" applyAlignment="1">
      <alignment horizontal="center" vertical="center"/>
    </xf>
    <xf numFmtId="10" fontId="3" fillId="0" borderId="6" xfId="2" applyNumberFormat="1" applyFont="1" applyFill="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24" xfId="0" applyFont="1" applyBorder="1" applyAlignment="1">
      <alignment horizontal="center" vertical="center"/>
    </xf>
    <xf numFmtId="0" fontId="2" fillId="0" borderId="23" xfId="0" applyFont="1" applyBorder="1" applyAlignment="1">
      <alignment horizontal="center" vertical="center"/>
    </xf>
    <xf numFmtId="0" fontId="2" fillId="0" borderId="28" xfId="0" applyFont="1" applyBorder="1" applyAlignment="1">
      <alignment horizontal="center" vertical="center"/>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3" fontId="3" fillId="2" borderId="12" xfId="0" applyNumberFormat="1"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4" borderId="14" xfId="0" applyFont="1" applyFill="1" applyBorder="1" applyAlignment="1">
      <alignment horizontal="center" vertical="center"/>
    </xf>
    <xf numFmtId="0" fontId="2" fillId="4" borderId="15" xfId="0" applyFont="1" applyFill="1" applyBorder="1" applyAlignment="1">
      <alignment horizontal="center" vertical="center"/>
    </xf>
    <xf numFmtId="0" fontId="2" fillId="0" borderId="17" xfId="0" applyFont="1" applyBorder="1" applyAlignment="1">
      <alignment horizontal="left" vertical="center" wrapText="1"/>
    </xf>
    <xf numFmtId="0" fontId="2" fillId="0" borderId="5" xfId="0" applyFont="1" applyBorder="1" applyAlignment="1">
      <alignment horizontal="left" vertical="center" wrapText="1"/>
    </xf>
    <xf numFmtId="0" fontId="2" fillId="0" borderId="10" xfId="0" applyFont="1" applyBorder="1" applyAlignment="1">
      <alignment horizontal="left" vertical="center" wrapText="1"/>
    </xf>
    <xf numFmtId="0" fontId="2" fillId="0" borderId="6" xfId="0" applyFont="1" applyBorder="1" applyAlignment="1">
      <alignment horizontal="left" vertical="center" wrapText="1"/>
    </xf>
    <xf numFmtId="3" fontId="2" fillId="0" borderId="6" xfId="0" applyNumberFormat="1" applyFont="1" applyBorder="1" applyAlignment="1">
      <alignment horizontal="left" vertical="center" wrapText="1"/>
    </xf>
    <xf numFmtId="0" fontId="2" fillId="4" borderId="22" xfId="0" applyFont="1" applyFill="1" applyBorder="1" applyAlignment="1">
      <alignment horizontal="center" vertical="center" wrapText="1" shrinkToFit="1"/>
    </xf>
    <xf numFmtId="0" fontId="2" fillId="4" borderId="9" xfId="0" applyFont="1" applyFill="1" applyBorder="1" applyAlignment="1">
      <alignment horizontal="center" vertical="center" wrapText="1" shrinkToFit="1"/>
    </xf>
    <xf numFmtId="0" fontId="2" fillId="4" borderId="13" xfId="0" applyFont="1" applyFill="1" applyBorder="1" applyAlignment="1">
      <alignment horizontal="center" vertical="center" wrapText="1" shrinkToFit="1"/>
    </xf>
    <xf numFmtId="0" fontId="2" fillId="4" borderId="3" xfId="0" applyFont="1" applyFill="1" applyBorder="1" applyAlignment="1">
      <alignment horizontal="center" vertical="center" wrapText="1"/>
    </xf>
    <xf numFmtId="0" fontId="2" fillId="0" borderId="30" xfId="0" applyFont="1" applyBorder="1" applyAlignment="1">
      <alignment horizontal="center" vertical="center"/>
    </xf>
    <xf numFmtId="0" fontId="2" fillId="0" borderId="7" xfId="0" applyFont="1" applyBorder="1" applyAlignment="1">
      <alignment horizontal="center" vertical="center"/>
    </xf>
    <xf numFmtId="0" fontId="13" fillId="4" borderId="4" xfId="0" applyFont="1" applyFill="1" applyBorder="1" applyAlignment="1">
      <alignment horizontal="left" vertical="center" wrapText="1" shrinkToFit="1"/>
    </xf>
    <xf numFmtId="0" fontId="13" fillId="4" borderId="2" xfId="0" applyFont="1" applyFill="1" applyBorder="1" applyAlignment="1">
      <alignment horizontal="left" vertical="center" wrapText="1" shrinkToFit="1"/>
    </xf>
    <xf numFmtId="0" fontId="13" fillId="4" borderId="3" xfId="0" applyFont="1" applyFill="1" applyBorder="1" applyAlignment="1">
      <alignment horizontal="left" vertical="center" wrapText="1" shrinkToFit="1"/>
    </xf>
    <xf numFmtId="0" fontId="10" fillId="2" borderId="1" xfId="0" applyFont="1" applyFill="1" applyBorder="1" applyAlignment="1">
      <alignment horizont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2" fillId="4" borderId="4" xfId="0" applyFont="1" applyFill="1" applyBorder="1" applyAlignment="1">
      <alignment horizontal="center" vertical="center" wrapText="1" shrinkToFit="1"/>
    </xf>
    <xf numFmtId="0" fontId="2" fillId="4" borderId="2" xfId="0" applyFont="1" applyFill="1" applyBorder="1" applyAlignment="1">
      <alignment horizontal="center" vertical="center" wrapText="1" shrinkToFit="1"/>
    </xf>
    <xf numFmtId="0" fontId="2" fillId="4" borderId="3" xfId="0" applyFont="1" applyFill="1" applyBorder="1" applyAlignment="1">
      <alignment horizontal="center" vertical="center" wrapText="1" shrinkToFit="1"/>
    </xf>
    <xf numFmtId="0" fontId="2" fillId="4" borderId="14" xfId="0" applyFont="1" applyFill="1" applyBorder="1" applyAlignment="1">
      <alignment horizontal="center" vertical="center" wrapText="1" shrinkToFit="1"/>
    </xf>
    <xf numFmtId="0" fontId="2" fillId="4" borderId="15" xfId="0" applyFont="1" applyFill="1" applyBorder="1" applyAlignment="1">
      <alignment horizontal="center" vertical="center" wrapText="1" shrinkToFit="1"/>
    </xf>
    <xf numFmtId="0" fontId="2" fillId="4" borderId="16" xfId="0" applyFont="1" applyFill="1" applyBorder="1" applyAlignment="1">
      <alignment horizontal="center" vertical="center" wrapText="1" shrinkToFit="1"/>
    </xf>
  </cellXfs>
  <cellStyles count="11">
    <cellStyle name="Moeda 2" xfId="8" xr:uid="{6CE3CB2F-3ED8-4A26-84D2-2E36C8F92F2B}"/>
    <cellStyle name="Moeda 3" xfId="7" xr:uid="{38DCB80B-CD06-403E-8804-419B4ABC1450}"/>
    <cellStyle name="Moeda 4" xfId="10" xr:uid="{721C241A-320E-4119-AD8C-5B8EFFFD90A0}"/>
    <cellStyle name="Normal" xfId="0" builtinId="0"/>
    <cellStyle name="Normal 2" xfId="9" xr:uid="{060AB67D-9A14-41B2-BCB8-4B7D7C5FE9E9}"/>
    <cellStyle name="Normal 3" xfId="3" xr:uid="{A3CBC1AD-6416-49D3-80C8-A04A429CF928}"/>
    <cellStyle name="Normal 6" xfId="4" xr:uid="{09A73751-9BE7-42F0-8749-BD474FA6798C}"/>
    <cellStyle name="Porcentagem" xfId="2" builtinId="5"/>
    <cellStyle name="Vírgula" xfId="1" builtinId="3"/>
    <cellStyle name="Vírgula 2" xfId="6" xr:uid="{AE5F010A-79DD-4427-847A-C0299C1D398F}"/>
    <cellStyle name="Vírgula 3" xfId="5" xr:uid="{ABE5E351-0FAB-4029-830B-61F9D47246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9B291-99D3-45F5-8382-381F35D84565}">
  <dimension ref="A1:H214"/>
  <sheetViews>
    <sheetView tabSelected="1" topLeftCell="A166" zoomScale="111" workbookViewId="0">
      <selection activeCell="C165" sqref="C165"/>
    </sheetView>
  </sheetViews>
  <sheetFormatPr defaultRowHeight="14.4" x14ac:dyDescent="0.3"/>
  <cols>
    <col min="1" max="1" width="7.44140625" style="2" customWidth="1"/>
    <col min="2" max="2" width="32.44140625" style="1" customWidth="1"/>
    <col min="3" max="3" width="55" style="1" customWidth="1"/>
    <col min="4" max="4" width="15.44140625" style="2" customWidth="1"/>
    <col min="5" max="5" width="11.88671875" style="2" bestFit="1" customWidth="1"/>
    <col min="6" max="6" width="21" style="8" customWidth="1"/>
    <col min="7" max="7" width="16.88671875" style="11" customWidth="1"/>
    <col min="9" max="9" width="11.77734375" bestFit="1" customWidth="1"/>
  </cols>
  <sheetData>
    <row r="1" spans="1:8" s="18" customFormat="1" ht="60" customHeight="1" x14ac:dyDescent="0.3">
      <c r="A1" s="73" t="s">
        <v>446</v>
      </c>
      <c r="B1" s="74"/>
      <c r="C1" s="74"/>
      <c r="D1" s="74"/>
      <c r="E1" s="74"/>
      <c r="F1" s="74"/>
      <c r="G1" s="75"/>
    </row>
    <row r="2" spans="1:8" s="18" customFormat="1" x14ac:dyDescent="0.3">
      <c r="A2" s="19"/>
      <c r="B2" s="76" t="s">
        <v>432</v>
      </c>
      <c r="C2" s="76"/>
      <c r="D2" s="76"/>
      <c r="E2" s="76"/>
      <c r="F2" s="76"/>
      <c r="G2" s="76"/>
      <c r="H2" s="20"/>
    </row>
    <row r="3" spans="1:8" s="18" customFormat="1" x14ac:dyDescent="0.3">
      <c r="A3" s="19"/>
      <c r="B3" s="27"/>
      <c r="C3" s="27"/>
      <c r="D3" s="27"/>
      <c r="E3" s="27"/>
      <c r="F3" s="27"/>
      <c r="G3" s="27"/>
      <c r="H3" s="20"/>
    </row>
    <row r="4" spans="1:8" ht="15" customHeight="1" x14ac:dyDescent="0.3">
      <c r="A4" s="79" t="s">
        <v>433</v>
      </c>
      <c r="B4" s="80"/>
      <c r="C4" s="80"/>
      <c r="D4" s="80"/>
      <c r="E4" s="80"/>
      <c r="F4" s="80"/>
      <c r="G4" s="81"/>
    </row>
    <row r="5" spans="1:8" x14ac:dyDescent="0.3">
      <c r="A5" s="21" t="s">
        <v>0</v>
      </c>
      <c r="B5" s="21" t="s">
        <v>1</v>
      </c>
      <c r="C5" s="21" t="s">
        <v>2</v>
      </c>
      <c r="D5" s="21" t="s">
        <v>3</v>
      </c>
      <c r="E5" s="21" t="s">
        <v>4</v>
      </c>
      <c r="F5" s="22" t="s">
        <v>5</v>
      </c>
      <c r="G5" s="23" t="s">
        <v>6</v>
      </c>
    </row>
    <row r="6" spans="1:8" ht="82.8" x14ac:dyDescent="0.3">
      <c r="A6" s="28" t="s">
        <v>31</v>
      </c>
      <c r="B6" s="28" t="s">
        <v>32</v>
      </c>
      <c r="C6" s="28" t="s">
        <v>33</v>
      </c>
      <c r="D6" s="28" t="s">
        <v>34</v>
      </c>
      <c r="E6" s="28">
        <v>20</v>
      </c>
      <c r="F6" s="32"/>
      <c r="G6" s="7">
        <f>E6*F6</f>
        <v>0</v>
      </c>
    </row>
    <row r="7" spans="1:8" ht="96.6" x14ac:dyDescent="0.3">
      <c r="A7" s="28" t="s">
        <v>35</v>
      </c>
      <c r="B7" s="28" t="s">
        <v>36</v>
      </c>
      <c r="C7" s="28" t="s">
        <v>37</v>
      </c>
      <c r="D7" s="28" t="s">
        <v>34</v>
      </c>
      <c r="E7" s="28">
        <v>10</v>
      </c>
      <c r="F7" s="32"/>
      <c r="G7" s="7">
        <f t="shared" ref="G7:G70" si="0">E7*F7</f>
        <v>0</v>
      </c>
    </row>
    <row r="8" spans="1:8" ht="96.6" x14ac:dyDescent="0.3">
      <c r="A8" s="28" t="s">
        <v>38</v>
      </c>
      <c r="B8" s="28" t="s">
        <v>39</v>
      </c>
      <c r="C8" s="28" t="s">
        <v>40</v>
      </c>
      <c r="D8" s="28" t="s">
        <v>34</v>
      </c>
      <c r="E8" s="28">
        <v>16</v>
      </c>
      <c r="F8" s="32"/>
      <c r="G8" s="7">
        <f t="shared" si="0"/>
        <v>0</v>
      </c>
    </row>
    <row r="9" spans="1:8" ht="69" x14ac:dyDescent="0.3">
      <c r="A9" s="28" t="s">
        <v>41</v>
      </c>
      <c r="B9" s="28" t="s">
        <v>42</v>
      </c>
      <c r="C9" s="28" t="s">
        <v>43</v>
      </c>
      <c r="D9" s="28" t="s">
        <v>34</v>
      </c>
      <c r="E9" s="28">
        <v>30</v>
      </c>
      <c r="F9" s="32"/>
      <c r="G9" s="7">
        <f t="shared" si="0"/>
        <v>0</v>
      </c>
    </row>
    <row r="10" spans="1:8" ht="69" x14ac:dyDescent="0.3">
      <c r="A10" s="28" t="s">
        <v>44</v>
      </c>
      <c r="B10" s="28" t="s">
        <v>45</v>
      </c>
      <c r="C10" s="28" t="s">
        <v>46</v>
      </c>
      <c r="D10" s="28" t="s">
        <v>34</v>
      </c>
      <c r="E10" s="28">
        <v>10</v>
      </c>
      <c r="F10" s="32"/>
      <c r="G10" s="7">
        <f t="shared" si="0"/>
        <v>0</v>
      </c>
    </row>
    <row r="11" spans="1:8" ht="55.2" x14ac:dyDescent="0.3">
      <c r="A11" s="28" t="s">
        <v>47</v>
      </c>
      <c r="B11" s="28" t="s">
        <v>48</v>
      </c>
      <c r="C11" s="28" t="s">
        <v>49</v>
      </c>
      <c r="D11" s="28" t="s">
        <v>34</v>
      </c>
      <c r="E11" s="28">
        <v>10</v>
      </c>
      <c r="F11" s="32"/>
      <c r="G11" s="7">
        <f t="shared" si="0"/>
        <v>0</v>
      </c>
    </row>
    <row r="12" spans="1:8" ht="27.6" x14ac:dyDescent="0.3">
      <c r="A12" s="28" t="s">
        <v>50</v>
      </c>
      <c r="B12" s="28" t="s">
        <v>51</v>
      </c>
      <c r="C12" s="28" t="s">
        <v>52</v>
      </c>
      <c r="D12" s="28" t="s">
        <v>34</v>
      </c>
      <c r="E12" s="28">
        <v>30</v>
      </c>
      <c r="F12" s="32"/>
      <c r="G12" s="7">
        <f t="shared" si="0"/>
        <v>0</v>
      </c>
    </row>
    <row r="13" spans="1:8" ht="151.80000000000001" x14ac:dyDescent="0.3">
      <c r="A13" s="28" t="s">
        <v>53</v>
      </c>
      <c r="B13" s="28" t="s">
        <v>54</v>
      </c>
      <c r="C13" s="28" t="s">
        <v>55</v>
      </c>
      <c r="D13" s="28" t="s">
        <v>34</v>
      </c>
      <c r="E13" s="28">
        <v>30</v>
      </c>
      <c r="F13" s="32"/>
      <c r="G13" s="7">
        <f t="shared" si="0"/>
        <v>0</v>
      </c>
    </row>
    <row r="14" spans="1:8" ht="165.6" x14ac:dyDescent="0.3">
      <c r="A14" s="29" t="s">
        <v>56</v>
      </c>
      <c r="B14" s="29" t="s">
        <v>57</v>
      </c>
      <c r="C14" s="29" t="s">
        <v>58</v>
      </c>
      <c r="D14" s="29" t="s">
        <v>34</v>
      </c>
      <c r="E14" s="29">
        <v>30</v>
      </c>
      <c r="F14" s="32"/>
      <c r="G14" s="7">
        <f t="shared" si="0"/>
        <v>0</v>
      </c>
    </row>
    <row r="15" spans="1:8" ht="151.80000000000001" x14ac:dyDescent="0.3">
      <c r="A15" s="29" t="s">
        <v>59</v>
      </c>
      <c r="B15" s="29" t="s">
        <v>60</v>
      </c>
      <c r="C15" s="29" t="s">
        <v>61</v>
      </c>
      <c r="D15" s="29" t="s">
        <v>34</v>
      </c>
      <c r="E15" s="29">
        <v>6</v>
      </c>
      <c r="F15" s="32"/>
      <c r="G15" s="7">
        <f t="shared" si="0"/>
        <v>0</v>
      </c>
    </row>
    <row r="16" spans="1:8" ht="41.4" x14ac:dyDescent="0.3">
      <c r="A16" s="28" t="s">
        <v>62</v>
      </c>
      <c r="B16" s="28" t="s">
        <v>8</v>
      </c>
      <c r="C16" s="28" t="s">
        <v>63</v>
      </c>
      <c r="D16" s="28" t="s">
        <v>34</v>
      </c>
      <c r="E16" s="28">
        <v>56</v>
      </c>
      <c r="F16" s="32"/>
      <c r="G16" s="7">
        <f t="shared" si="0"/>
        <v>0</v>
      </c>
    </row>
    <row r="17" spans="1:7" ht="69" x14ac:dyDescent="0.3">
      <c r="A17" s="28" t="s">
        <v>64</v>
      </c>
      <c r="B17" s="28" t="s">
        <v>65</v>
      </c>
      <c r="C17" s="28" t="s">
        <v>66</v>
      </c>
      <c r="D17" s="28" t="s">
        <v>34</v>
      </c>
      <c r="E17" s="28">
        <v>56</v>
      </c>
      <c r="F17" s="32"/>
      <c r="G17" s="7">
        <f t="shared" si="0"/>
        <v>0</v>
      </c>
    </row>
    <row r="18" spans="1:7" ht="69" x14ac:dyDescent="0.3">
      <c r="A18" s="28" t="s">
        <v>67</v>
      </c>
      <c r="B18" s="28" t="s">
        <v>68</v>
      </c>
      <c r="C18" s="28" t="s">
        <v>69</v>
      </c>
      <c r="D18" s="28" t="s">
        <v>34</v>
      </c>
      <c r="E18" s="28">
        <v>50</v>
      </c>
      <c r="F18" s="32"/>
      <c r="G18" s="7">
        <f t="shared" si="0"/>
        <v>0</v>
      </c>
    </row>
    <row r="19" spans="1:7" ht="69" x14ac:dyDescent="0.3">
      <c r="A19" s="28" t="s">
        <v>70</v>
      </c>
      <c r="B19" s="28" t="s">
        <v>71</v>
      </c>
      <c r="C19" s="28" t="s">
        <v>72</v>
      </c>
      <c r="D19" s="28" t="s">
        <v>34</v>
      </c>
      <c r="E19" s="28">
        <v>72</v>
      </c>
      <c r="F19" s="32"/>
      <c r="G19" s="7">
        <f t="shared" si="0"/>
        <v>0</v>
      </c>
    </row>
    <row r="20" spans="1:7" ht="69" x14ac:dyDescent="0.3">
      <c r="A20" s="28" t="s">
        <v>73</v>
      </c>
      <c r="B20" s="28" t="s">
        <v>74</v>
      </c>
      <c r="C20" s="28" t="s">
        <v>7</v>
      </c>
      <c r="D20" s="28" t="s">
        <v>34</v>
      </c>
      <c r="E20" s="28">
        <v>10</v>
      </c>
      <c r="F20" s="32"/>
      <c r="G20" s="7">
        <f t="shared" si="0"/>
        <v>0</v>
      </c>
    </row>
    <row r="21" spans="1:7" ht="55.2" x14ac:dyDescent="0.3">
      <c r="A21" s="28" t="s">
        <v>75</v>
      </c>
      <c r="B21" s="28" t="s">
        <v>76</v>
      </c>
      <c r="C21" s="28" t="s">
        <v>77</v>
      </c>
      <c r="D21" s="28" t="s">
        <v>34</v>
      </c>
      <c r="E21" s="28">
        <v>10</v>
      </c>
      <c r="F21" s="32"/>
      <c r="G21" s="7">
        <f t="shared" si="0"/>
        <v>0</v>
      </c>
    </row>
    <row r="22" spans="1:7" ht="55.2" x14ac:dyDescent="0.3">
      <c r="A22" s="28" t="s">
        <v>78</v>
      </c>
      <c r="B22" s="28" t="s">
        <v>79</v>
      </c>
      <c r="C22" s="28" t="s">
        <v>80</v>
      </c>
      <c r="D22" s="28" t="s">
        <v>34</v>
      </c>
      <c r="E22" s="28">
        <v>16</v>
      </c>
      <c r="F22" s="32"/>
      <c r="G22" s="7">
        <f t="shared" si="0"/>
        <v>0</v>
      </c>
    </row>
    <row r="23" spans="1:7" ht="220.8" x14ac:dyDescent="0.3">
      <c r="A23" s="28" t="s">
        <v>81</v>
      </c>
      <c r="B23" s="28" t="s">
        <v>82</v>
      </c>
      <c r="C23" s="28" t="s">
        <v>83</v>
      </c>
      <c r="D23" s="28" t="s">
        <v>34</v>
      </c>
      <c r="E23" s="28">
        <v>30</v>
      </c>
      <c r="F23" s="32"/>
      <c r="G23" s="7">
        <f t="shared" si="0"/>
        <v>0</v>
      </c>
    </row>
    <row r="24" spans="1:7" ht="110.4" x14ac:dyDescent="0.3">
      <c r="A24" s="28" t="s">
        <v>84</v>
      </c>
      <c r="B24" s="28" t="s">
        <v>85</v>
      </c>
      <c r="C24" s="28" t="s">
        <v>86</v>
      </c>
      <c r="D24" s="28" t="s">
        <v>34</v>
      </c>
      <c r="E24" s="28">
        <v>30</v>
      </c>
      <c r="F24" s="32"/>
      <c r="G24" s="7">
        <f t="shared" si="0"/>
        <v>0</v>
      </c>
    </row>
    <row r="25" spans="1:7" ht="55.2" x14ac:dyDescent="0.3">
      <c r="A25" s="28" t="s">
        <v>87</v>
      </c>
      <c r="B25" s="28" t="s">
        <v>88</v>
      </c>
      <c r="C25" s="28" t="s">
        <v>89</v>
      </c>
      <c r="D25" s="28" t="s">
        <v>34</v>
      </c>
      <c r="E25" s="28">
        <v>10</v>
      </c>
      <c r="F25" s="32"/>
      <c r="G25" s="7">
        <f t="shared" si="0"/>
        <v>0</v>
      </c>
    </row>
    <row r="26" spans="1:7" ht="55.2" x14ac:dyDescent="0.3">
      <c r="A26" s="28" t="s">
        <v>90</v>
      </c>
      <c r="B26" s="28" t="s">
        <v>91</v>
      </c>
      <c r="C26" s="28" t="s">
        <v>92</v>
      </c>
      <c r="D26" s="28" t="s">
        <v>34</v>
      </c>
      <c r="E26" s="28">
        <v>10</v>
      </c>
      <c r="F26" s="32"/>
      <c r="G26" s="7">
        <f t="shared" si="0"/>
        <v>0</v>
      </c>
    </row>
    <row r="27" spans="1:7" ht="96.6" x14ac:dyDescent="0.3">
      <c r="A27" s="28" t="s">
        <v>93</v>
      </c>
      <c r="B27" s="28" t="s">
        <v>94</v>
      </c>
      <c r="C27" s="28" t="s">
        <v>95</v>
      </c>
      <c r="D27" s="28" t="s">
        <v>34</v>
      </c>
      <c r="E27" s="28">
        <v>30</v>
      </c>
      <c r="F27" s="32"/>
      <c r="G27" s="7">
        <f t="shared" si="0"/>
        <v>0</v>
      </c>
    </row>
    <row r="28" spans="1:7" ht="96.6" x14ac:dyDescent="0.3">
      <c r="A28" s="28" t="s">
        <v>96</v>
      </c>
      <c r="B28" s="28" t="s">
        <v>97</v>
      </c>
      <c r="C28" s="28" t="s">
        <v>98</v>
      </c>
      <c r="D28" s="28" t="s">
        <v>34</v>
      </c>
      <c r="E28" s="28">
        <v>15</v>
      </c>
      <c r="F28" s="32"/>
      <c r="G28" s="7">
        <f t="shared" si="0"/>
        <v>0</v>
      </c>
    </row>
    <row r="29" spans="1:7" ht="41.4" x14ac:dyDescent="0.3">
      <c r="A29" s="28" t="s">
        <v>99</v>
      </c>
      <c r="B29" s="28" t="s">
        <v>100</v>
      </c>
      <c r="C29" s="28" t="s">
        <v>101</v>
      </c>
      <c r="D29" s="28" t="s">
        <v>34</v>
      </c>
      <c r="E29" s="28">
        <v>30</v>
      </c>
      <c r="F29" s="32"/>
      <c r="G29" s="7">
        <f t="shared" si="0"/>
        <v>0</v>
      </c>
    </row>
    <row r="30" spans="1:7" ht="138" x14ac:dyDescent="0.3">
      <c r="A30" s="28" t="s">
        <v>102</v>
      </c>
      <c r="B30" s="28" t="s">
        <v>103</v>
      </c>
      <c r="C30" s="28" t="s">
        <v>104</v>
      </c>
      <c r="D30" s="28" t="s">
        <v>34</v>
      </c>
      <c r="E30" s="28">
        <v>30</v>
      </c>
      <c r="F30" s="32"/>
      <c r="G30" s="7">
        <f t="shared" si="0"/>
        <v>0</v>
      </c>
    </row>
    <row r="31" spans="1:7" ht="27.6" x14ac:dyDescent="0.3">
      <c r="A31" s="28" t="s">
        <v>105</v>
      </c>
      <c r="B31" s="28" t="s">
        <v>106</v>
      </c>
      <c r="C31" s="28" t="s">
        <v>107</v>
      </c>
      <c r="D31" s="28" t="s">
        <v>10</v>
      </c>
      <c r="E31" s="28">
        <v>500</v>
      </c>
      <c r="F31" s="32"/>
      <c r="G31" s="7">
        <f t="shared" si="0"/>
        <v>0</v>
      </c>
    </row>
    <row r="32" spans="1:7" ht="27.6" x14ac:dyDescent="0.3">
      <c r="A32" s="29" t="s">
        <v>108</v>
      </c>
      <c r="B32" s="29" t="s">
        <v>109</v>
      </c>
      <c r="C32" s="29" t="s">
        <v>110</v>
      </c>
      <c r="D32" s="29" t="s">
        <v>10</v>
      </c>
      <c r="E32" s="29">
        <v>500</v>
      </c>
      <c r="F32" s="32"/>
      <c r="G32" s="7">
        <f t="shared" si="0"/>
        <v>0</v>
      </c>
    </row>
    <row r="33" spans="1:7" ht="55.2" x14ac:dyDescent="0.3">
      <c r="A33" s="29" t="s">
        <v>111</v>
      </c>
      <c r="B33" s="29" t="s">
        <v>112</v>
      </c>
      <c r="C33" s="29" t="s">
        <v>113</v>
      </c>
      <c r="D33" s="29" t="s">
        <v>10</v>
      </c>
      <c r="E33" s="29">
        <v>50</v>
      </c>
      <c r="F33" s="32"/>
      <c r="G33" s="7">
        <f t="shared" si="0"/>
        <v>0</v>
      </c>
    </row>
    <row r="34" spans="1:7" ht="82.8" x14ac:dyDescent="0.3">
      <c r="A34" s="29" t="s">
        <v>114</v>
      </c>
      <c r="B34" s="29" t="s">
        <v>115</v>
      </c>
      <c r="C34" s="29" t="s">
        <v>116</v>
      </c>
      <c r="D34" s="29" t="s">
        <v>10</v>
      </c>
      <c r="E34" s="29">
        <v>50</v>
      </c>
      <c r="F34" s="32"/>
      <c r="G34" s="7">
        <f t="shared" si="0"/>
        <v>0</v>
      </c>
    </row>
    <row r="35" spans="1:7" ht="207" x14ac:dyDescent="0.3">
      <c r="A35" s="29" t="s">
        <v>117</v>
      </c>
      <c r="B35" s="29" t="s">
        <v>118</v>
      </c>
      <c r="C35" s="29" t="s">
        <v>119</v>
      </c>
      <c r="D35" s="29" t="s">
        <v>10</v>
      </c>
      <c r="E35" s="29">
        <v>1000</v>
      </c>
      <c r="F35" s="32"/>
      <c r="G35" s="7">
        <f t="shared" si="0"/>
        <v>0</v>
      </c>
    </row>
    <row r="36" spans="1:7" ht="234.6" x14ac:dyDescent="0.3">
      <c r="A36" s="29" t="s">
        <v>120</v>
      </c>
      <c r="B36" s="29" t="s">
        <v>121</v>
      </c>
      <c r="C36" s="29" t="s">
        <v>122</v>
      </c>
      <c r="D36" s="29" t="s">
        <v>10</v>
      </c>
      <c r="E36" s="29">
        <v>500</v>
      </c>
      <c r="F36" s="32"/>
      <c r="G36" s="7">
        <f t="shared" si="0"/>
        <v>0</v>
      </c>
    </row>
    <row r="37" spans="1:7" ht="248.4" x14ac:dyDescent="0.3">
      <c r="A37" s="29" t="s">
        <v>123</v>
      </c>
      <c r="B37" s="29" t="s">
        <v>124</v>
      </c>
      <c r="C37" s="29" t="s">
        <v>125</v>
      </c>
      <c r="D37" s="29" t="s">
        <v>10</v>
      </c>
      <c r="E37" s="29">
        <v>200</v>
      </c>
      <c r="F37" s="32"/>
      <c r="G37" s="7">
        <f t="shared" si="0"/>
        <v>0</v>
      </c>
    </row>
    <row r="38" spans="1:7" ht="207" x14ac:dyDescent="0.3">
      <c r="A38" s="29" t="s">
        <v>126</v>
      </c>
      <c r="B38" s="29" t="s">
        <v>127</v>
      </c>
      <c r="C38" s="29" t="s">
        <v>128</v>
      </c>
      <c r="D38" s="29" t="s">
        <v>10</v>
      </c>
      <c r="E38" s="29">
        <v>400</v>
      </c>
      <c r="F38" s="32"/>
      <c r="G38" s="7">
        <f t="shared" si="0"/>
        <v>0</v>
      </c>
    </row>
    <row r="39" spans="1:7" ht="27.6" x14ac:dyDescent="0.3">
      <c r="A39" s="28" t="s">
        <v>129</v>
      </c>
      <c r="B39" s="28" t="s">
        <v>130</v>
      </c>
      <c r="C39" s="28" t="s">
        <v>131</v>
      </c>
      <c r="D39" s="28" t="s">
        <v>10</v>
      </c>
      <c r="E39" s="28">
        <v>200</v>
      </c>
      <c r="F39" s="32"/>
      <c r="G39" s="7">
        <f t="shared" si="0"/>
        <v>0</v>
      </c>
    </row>
    <row r="40" spans="1:7" ht="96.6" x14ac:dyDescent="0.3">
      <c r="A40" s="28" t="s">
        <v>132</v>
      </c>
      <c r="B40" s="28" t="s">
        <v>133</v>
      </c>
      <c r="C40" s="28" t="s">
        <v>134</v>
      </c>
      <c r="D40" s="28" t="s">
        <v>135</v>
      </c>
      <c r="E40" s="28">
        <v>60</v>
      </c>
      <c r="F40" s="32"/>
      <c r="G40" s="7">
        <f t="shared" si="0"/>
        <v>0</v>
      </c>
    </row>
    <row r="41" spans="1:7" ht="96.6" x14ac:dyDescent="0.3">
      <c r="A41" s="28" t="s">
        <v>136</v>
      </c>
      <c r="B41" s="28" t="s">
        <v>137</v>
      </c>
      <c r="C41" s="28" t="s">
        <v>138</v>
      </c>
      <c r="D41" s="28" t="s">
        <v>135</v>
      </c>
      <c r="E41" s="28">
        <v>30</v>
      </c>
      <c r="F41" s="32"/>
      <c r="G41" s="7">
        <f t="shared" si="0"/>
        <v>0</v>
      </c>
    </row>
    <row r="42" spans="1:7" ht="96.6" x14ac:dyDescent="0.3">
      <c r="A42" s="28" t="s">
        <v>139</v>
      </c>
      <c r="B42" s="28" t="s">
        <v>140</v>
      </c>
      <c r="C42" s="28" t="s">
        <v>138</v>
      </c>
      <c r="D42" s="28" t="s">
        <v>135</v>
      </c>
      <c r="E42" s="28">
        <v>20</v>
      </c>
      <c r="F42" s="32"/>
      <c r="G42" s="7">
        <f t="shared" si="0"/>
        <v>0</v>
      </c>
    </row>
    <row r="43" spans="1:7" ht="27.6" x14ac:dyDescent="0.3">
      <c r="A43" s="28" t="s">
        <v>141</v>
      </c>
      <c r="B43" s="28" t="s">
        <v>142</v>
      </c>
      <c r="C43" s="28" t="s">
        <v>143</v>
      </c>
      <c r="D43" s="28" t="s">
        <v>135</v>
      </c>
      <c r="E43" s="28">
        <v>600</v>
      </c>
      <c r="F43" s="32"/>
      <c r="G43" s="7">
        <f t="shared" si="0"/>
        <v>0</v>
      </c>
    </row>
    <row r="44" spans="1:7" x14ac:dyDescent="0.3">
      <c r="A44" s="28" t="s">
        <v>144</v>
      </c>
      <c r="B44" s="28" t="s">
        <v>145</v>
      </c>
      <c r="C44" s="28" t="s">
        <v>146</v>
      </c>
      <c r="D44" s="28" t="s">
        <v>135</v>
      </c>
      <c r="E44" s="28">
        <v>100</v>
      </c>
      <c r="F44" s="32"/>
      <c r="G44" s="7">
        <f t="shared" si="0"/>
        <v>0</v>
      </c>
    </row>
    <row r="45" spans="1:7" ht="41.4" x14ac:dyDescent="0.3">
      <c r="A45" s="28" t="s">
        <v>147</v>
      </c>
      <c r="B45" s="28" t="s">
        <v>148</v>
      </c>
      <c r="C45" s="28" t="s">
        <v>149</v>
      </c>
      <c r="D45" s="28" t="s">
        <v>135</v>
      </c>
      <c r="E45" s="28">
        <v>10</v>
      </c>
      <c r="F45" s="32"/>
      <c r="G45" s="7">
        <f t="shared" si="0"/>
        <v>0</v>
      </c>
    </row>
    <row r="46" spans="1:7" ht="69" x14ac:dyDescent="0.3">
      <c r="A46" s="28" t="s">
        <v>150</v>
      </c>
      <c r="B46" s="28" t="s">
        <v>151</v>
      </c>
      <c r="C46" s="28" t="s">
        <v>152</v>
      </c>
      <c r="D46" s="28" t="s">
        <v>135</v>
      </c>
      <c r="E46" s="28">
        <v>10</v>
      </c>
      <c r="F46" s="32"/>
      <c r="G46" s="7">
        <f t="shared" si="0"/>
        <v>0</v>
      </c>
    </row>
    <row r="47" spans="1:7" ht="27.6" x14ac:dyDescent="0.3">
      <c r="A47" s="28" t="s">
        <v>153</v>
      </c>
      <c r="B47" s="28" t="s">
        <v>154</v>
      </c>
      <c r="C47" s="28" t="s">
        <v>155</v>
      </c>
      <c r="D47" s="28" t="s">
        <v>135</v>
      </c>
      <c r="E47" s="28">
        <v>20</v>
      </c>
      <c r="F47" s="32"/>
      <c r="G47" s="7">
        <f t="shared" si="0"/>
        <v>0</v>
      </c>
    </row>
    <row r="48" spans="1:7" x14ac:dyDescent="0.3">
      <c r="A48" s="28" t="s">
        <v>156</v>
      </c>
      <c r="B48" s="28" t="s">
        <v>157</v>
      </c>
      <c r="C48" s="28" t="s">
        <v>158</v>
      </c>
      <c r="D48" s="28" t="s">
        <v>135</v>
      </c>
      <c r="E48" s="28">
        <v>50</v>
      </c>
      <c r="F48" s="32"/>
      <c r="G48" s="7">
        <f t="shared" si="0"/>
        <v>0</v>
      </c>
    </row>
    <row r="49" spans="1:7" ht="27.6" x14ac:dyDescent="0.3">
      <c r="A49" s="28" t="s">
        <v>159</v>
      </c>
      <c r="B49" s="28" t="s">
        <v>160</v>
      </c>
      <c r="C49" s="28" t="s">
        <v>161</v>
      </c>
      <c r="D49" s="28" t="s">
        <v>135</v>
      </c>
      <c r="E49" s="28">
        <v>10</v>
      </c>
      <c r="F49" s="32"/>
      <c r="G49" s="7">
        <f t="shared" si="0"/>
        <v>0</v>
      </c>
    </row>
    <row r="50" spans="1:7" ht="27.6" x14ac:dyDescent="0.3">
      <c r="A50" s="28" t="s">
        <v>162</v>
      </c>
      <c r="B50" s="28" t="s">
        <v>163</v>
      </c>
      <c r="C50" s="28" t="s">
        <v>164</v>
      </c>
      <c r="D50" s="28" t="s">
        <v>135</v>
      </c>
      <c r="E50" s="28">
        <v>30</v>
      </c>
      <c r="F50" s="32"/>
      <c r="G50" s="7">
        <f t="shared" si="0"/>
        <v>0</v>
      </c>
    </row>
    <row r="51" spans="1:7" ht="41.4" x14ac:dyDescent="0.3">
      <c r="A51" s="28" t="s">
        <v>165</v>
      </c>
      <c r="B51" s="28" t="s">
        <v>166</v>
      </c>
      <c r="C51" s="28" t="s">
        <v>167</v>
      </c>
      <c r="D51" s="28" t="s">
        <v>168</v>
      </c>
      <c r="E51" s="28">
        <v>128</v>
      </c>
      <c r="F51" s="32"/>
      <c r="G51" s="7">
        <f t="shared" si="0"/>
        <v>0</v>
      </c>
    </row>
    <row r="52" spans="1:7" ht="165.6" x14ac:dyDescent="0.3">
      <c r="A52" s="28" t="s">
        <v>169</v>
      </c>
      <c r="B52" s="28" t="s">
        <v>170</v>
      </c>
      <c r="C52" s="28" t="s">
        <v>519</v>
      </c>
      <c r="D52" s="28" t="s">
        <v>135</v>
      </c>
      <c r="E52" s="28">
        <v>5</v>
      </c>
      <c r="F52" s="32"/>
      <c r="G52" s="7">
        <f t="shared" si="0"/>
        <v>0</v>
      </c>
    </row>
    <row r="53" spans="1:7" ht="110.4" x14ac:dyDescent="0.3">
      <c r="A53" s="28" t="s">
        <v>171</v>
      </c>
      <c r="B53" s="28" t="s">
        <v>12</v>
      </c>
      <c r="C53" s="28" t="s">
        <v>172</v>
      </c>
      <c r="D53" s="28" t="s">
        <v>135</v>
      </c>
      <c r="E53" s="28">
        <v>30</v>
      </c>
      <c r="F53" s="32"/>
      <c r="G53" s="7">
        <f t="shared" si="0"/>
        <v>0</v>
      </c>
    </row>
    <row r="54" spans="1:7" ht="27.6" x14ac:dyDescent="0.3">
      <c r="A54" s="28" t="s">
        <v>173</v>
      </c>
      <c r="B54" s="28" t="s">
        <v>13</v>
      </c>
      <c r="C54" s="28" t="s">
        <v>14</v>
      </c>
      <c r="D54" s="28" t="s">
        <v>135</v>
      </c>
      <c r="E54" s="28">
        <v>40</v>
      </c>
      <c r="F54" s="32"/>
      <c r="G54" s="7">
        <f t="shared" si="0"/>
        <v>0</v>
      </c>
    </row>
    <row r="55" spans="1:7" ht="27.6" x14ac:dyDescent="0.3">
      <c r="A55" s="28" t="s">
        <v>174</v>
      </c>
      <c r="B55" s="28" t="s">
        <v>175</v>
      </c>
      <c r="C55" s="28" t="s">
        <v>176</v>
      </c>
      <c r="D55" s="28" t="s">
        <v>135</v>
      </c>
      <c r="E55" s="28">
        <v>50</v>
      </c>
      <c r="F55" s="32"/>
      <c r="G55" s="7">
        <f t="shared" si="0"/>
        <v>0</v>
      </c>
    </row>
    <row r="56" spans="1:7" x14ac:dyDescent="0.3">
      <c r="A56" s="28" t="s">
        <v>177</v>
      </c>
      <c r="B56" s="28" t="s">
        <v>178</v>
      </c>
      <c r="C56" s="28" t="s">
        <v>179</v>
      </c>
      <c r="D56" s="28" t="s">
        <v>135</v>
      </c>
      <c r="E56" s="28">
        <v>20</v>
      </c>
      <c r="F56" s="32"/>
      <c r="G56" s="7">
        <f t="shared" si="0"/>
        <v>0</v>
      </c>
    </row>
    <row r="57" spans="1:7" ht="27.6" x14ac:dyDescent="0.3">
      <c r="A57" s="28" t="s">
        <v>180</v>
      </c>
      <c r="B57" s="28" t="s">
        <v>181</v>
      </c>
      <c r="C57" s="28" t="s">
        <v>182</v>
      </c>
      <c r="D57" s="28" t="s">
        <v>135</v>
      </c>
      <c r="E57" s="28">
        <v>50</v>
      </c>
      <c r="F57" s="32"/>
      <c r="G57" s="7">
        <f t="shared" si="0"/>
        <v>0</v>
      </c>
    </row>
    <row r="58" spans="1:7" ht="27.6" x14ac:dyDescent="0.3">
      <c r="A58" s="28" t="s">
        <v>183</v>
      </c>
      <c r="B58" s="28" t="s">
        <v>184</v>
      </c>
      <c r="C58" s="28" t="s">
        <v>185</v>
      </c>
      <c r="D58" s="28" t="s">
        <v>135</v>
      </c>
      <c r="E58" s="28">
        <v>20</v>
      </c>
      <c r="F58" s="32"/>
      <c r="G58" s="7">
        <f t="shared" si="0"/>
        <v>0</v>
      </c>
    </row>
    <row r="59" spans="1:7" ht="41.4" x14ac:dyDescent="0.3">
      <c r="A59" s="28" t="s">
        <v>186</v>
      </c>
      <c r="B59" s="28" t="s">
        <v>187</v>
      </c>
      <c r="C59" s="28" t="s">
        <v>188</v>
      </c>
      <c r="D59" s="28" t="s">
        <v>135</v>
      </c>
      <c r="E59" s="28">
        <v>20</v>
      </c>
      <c r="F59" s="32"/>
      <c r="G59" s="7">
        <f t="shared" si="0"/>
        <v>0</v>
      </c>
    </row>
    <row r="60" spans="1:7" x14ac:dyDescent="0.3">
      <c r="A60" s="28" t="s">
        <v>189</v>
      </c>
      <c r="B60" s="28" t="s">
        <v>190</v>
      </c>
      <c r="C60" s="28" t="s">
        <v>191</v>
      </c>
      <c r="D60" s="28" t="s">
        <v>135</v>
      </c>
      <c r="E60" s="28">
        <v>60</v>
      </c>
      <c r="F60" s="32"/>
      <c r="G60" s="7">
        <f t="shared" si="0"/>
        <v>0</v>
      </c>
    </row>
    <row r="61" spans="1:7" x14ac:dyDescent="0.3">
      <c r="A61" s="28" t="s">
        <v>192</v>
      </c>
      <c r="B61" s="28" t="s">
        <v>193</v>
      </c>
      <c r="C61" s="28" t="s">
        <v>194</v>
      </c>
      <c r="D61" s="28" t="s">
        <v>135</v>
      </c>
      <c r="E61" s="28">
        <v>50</v>
      </c>
      <c r="F61" s="32"/>
      <c r="G61" s="7">
        <f t="shared" si="0"/>
        <v>0</v>
      </c>
    </row>
    <row r="62" spans="1:7" x14ac:dyDescent="0.3">
      <c r="A62" s="28" t="s">
        <v>195</v>
      </c>
      <c r="B62" s="28" t="s">
        <v>193</v>
      </c>
      <c r="C62" s="28" t="s">
        <v>196</v>
      </c>
      <c r="D62" s="28" t="s">
        <v>135</v>
      </c>
      <c r="E62" s="28">
        <v>50</v>
      </c>
      <c r="F62" s="32"/>
      <c r="G62" s="7">
        <f t="shared" si="0"/>
        <v>0</v>
      </c>
    </row>
    <row r="63" spans="1:7" ht="27.6" x14ac:dyDescent="0.3">
      <c r="A63" s="28" t="s">
        <v>197</v>
      </c>
      <c r="B63" s="28" t="s">
        <v>198</v>
      </c>
      <c r="C63" s="28" t="s">
        <v>199</v>
      </c>
      <c r="D63" s="28" t="s">
        <v>135</v>
      </c>
      <c r="E63" s="28">
        <v>10</v>
      </c>
      <c r="F63" s="32"/>
      <c r="G63" s="7">
        <f t="shared" si="0"/>
        <v>0</v>
      </c>
    </row>
    <row r="64" spans="1:7" ht="27.6" x14ac:dyDescent="0.3">
      <c r="A64" s="28" t="s">
        <v>200</v>
      </c>
      <c r="B64" s="28" t="s">
        <v>201</v>
      </c>
      <c r="C64" s="28" t="s">
        <v>202</v>
      </c>
      <c r="D64" s="28" t="s">
        <v>135</v>
      </c>
      <c r="E64" s="28">
        <v>10</v>
      </c>
      <c r="F64" s="32"/>
      <c r="G64" s="7">
        <f t="shared" si="0"/>
        <v>0</v>
      </c>
    </row>
    <row r="65" spans="1:7" ht="27.6" x14ac:dyDescent="0.3">
      <c r="A65" s="28" t="s">
        <v>203</v>
      </c>
      <c r="B65" s="28" t="s">
        <v>204</v>
      </c>
      <c r="C65" s="28" t="s">
        <v>205</v>
      </c>
      <c r="D65" s="28" t="s">
        <v>135</v>
      </c>
      <c r="E65" s="28">
        <v>10</v>
      </c>
      <c r="F65" s="32"/>
      <c r="G65" s="7">
        <f t="shared" si="0"/>
        <v>0</v>
      </c>
    </row>
    <row r="66" spans="1:7" ht="165.6" x14ac:dyDescent="0.3">
      <c r="A66" s="28" t="s">
        <v>206</v>
      </c>
      <c r="B66" s="28" t="s">
        <v>207</v>
      </c>
      <c r="C66" s="28" t="s">
        <v>208</v>
      </c>
      <c r="D66" s="28" t="s">
        <v>135</v>
      </c>
      <c r="E66" s="28">
        <v>24</v>
      </c>
      <c r="F66" s="32"/>
      <c r="G66" s="7">
        <f t="shared" si="0"/>
        <v>0</v>
      </c>
    </row>
    <row r="67" spans="1:7" ht="55.2" x14ac:dyDescent="0.3">
      <c r="A67" s="28" t="s">
        <v>209</v>
      </c>
      <c r="B67" s="28" t="s">
        <v>210</v>
      </c>
      <c r="C67" s="28" t="s">
        <v>211</v>
      </c>
      <c r="D67" s="28" t="s">
        <v>135</v>
      </c>
      <c r="E67" s="28">
        <v>24</v>
      </c>
      <c r="F67" s="32"/>
      <c r="G67" s="7">
        <f t="shared" si="0"/>
        <v>0</v>
      </c>
    </row>
    <row r="68" spans="1:7" x14ac:dyDescent="0.3">
      <c r="A68" s="28" t="s">
        <v>212</v>
      </c>
      <c r="B68" s="28" t="s">
        <v>213</v>
      </c>
      <c r="C68" s="28" t="s">
        <v>214</v>
      </c>
      <c r="D68" s="28" t="s">
        <v>135</v>
      </c>
      <c r="E68" s="28">
        <v>50</v>
      </c>
      <c r="F68" s="32"/>
      <c r="G68" s="7">
        <f t="shared" si="0"/>
        <v>0</v>
      </c>
    </row>
    <row r="69" spans="1:7" x14ac:dyDescent="0.3">
      <c r="A69" s="28" t="s">
        <v>215</v>
      </c>
      <c r="B69" s="28" t="s">
        <v>216</v>
      </c>
      <c r="C69" s="28" t="s">
        <v>217</v>
      </c>
      <c r="D69" s="28" t="s">
        <v>135</v>
      </c>
      <c r="E69" s="28">
        <v>5</v>
      </c>
      <c r="F69" s="32"/>
      <c r="G69" s="7">
        <f t="shared" si="0"/>
        <v>0</v>
      </c>
    </row>
    <row r="70" spans="1:7" ht="82.8" x14ac:dyDescent="0.3">
      <c r="A70" s="28" t="s">
        <v>218</v>
      </c>
      <c r="B70" s="28" t="s">
        <v>219</v>
      </c>
      <c r="C70" s="28" t="s">
        <v>220</v>
      </c>
      <c r="D70" s="28" t="s">
        <v>135</v>
      </c>
      <c r="E70" s="28">
        <v>20</v>
      </c>
      <c r="F70" s="32"/>
      <c r="G70" s="7">
        <f t="shared" si="0"/>
        <v>0</v>
      </c>
    </row>
    <row r="71" spans="1:7" x14ac:dyDescent="0.3">
      <c r="A71" s="28" t="s">
        <v>221</v>
      </c>
      <c r="B71" s="28" t="s">
        <v>222</v>
      </c>
      <c r="C71" s="28" t="s">
        <v>223</v>
      </c>
      <c r="D71" s="28" t="s">
        <v>135</v>
      </c>
      <c r="E71" s="28">
        <v>10</v>
      </c>
      <c r="F71" s="32"/>
      <c r="G71" s="7">
        <f t="shared" ref="G71:G134" si="1">E71*F71</f>
        <v>0</v>
      </c>
    </row>
    <row r="72" spans="1:7" x14ac:dyDescent="0.3">
      <c r="A72" s="28" t="s">
        <v>224</v>
      </c>
      <c r="B72" s="28" t="s">
        <v>225</v>
      </c>
      <c r="C72" s="28" t="s">
        <v>226</v>
      </c>
      <c r="D72" s="28" t="s">
        <v>135</v>
      </c>
      <c r="E72" s="28">
        <v>72</v>
      </c>
      <c r="F72" s="32"/>
      <c r="G72" s="7">
        <f t="shared" si="1"/>
        <v>0</v>
      </c>
    </row>
    <row r="73" spans="1:7" x14ac:dyDescent="0.3">
      <c r="A73" s="28" t="s">
        <v>227</v>
      </c>
      <c r="B73" s="28" t="s">
        <v>228</v>
      </c>
      <c r="C73" s="28" t="s">
        <v>229</v>
      </c>
      <c r="D73" s="28" t="s">
        <v>135</v>
      </c>
      <c r="E73" s="28">
        <v>50</v>
      </c>
      <c r="F73" s="32"/>
      <c r="G73" s="7">
        <f t="shared" si="1"/>
        <v>0</v>
      </c>
    </row>
    <row r="74" spans="1:7" ht="82.8" x14ac:dyDescent="0.3">
      <c r="A74" s="28" t="s">
        <v>230</v>
      </c>
      <c r="B74" s="28" t="s">
        <v>231</v>
      </c>
      <c r="C74" s="28" t="s">
        <v>232</v>
      </c>
      <c r="D74" s="28" t="s">
        <v>135</v>
      </c>
      <c r="E74" s="28">
        <v>100</v>
      </c>
      <c r="F74" s="32"/>
      <c r="G74" s="7">
        <f t="shared" si="1"/>
        <v>0</v>
      </c>
    </row>
    <row r="75" spans="1:7" ht="55.2" x14ac:dyDescent="0.3">
      <c r="A75" s="28" t="s">
        <v>233</v>
      </c>
      <c r="B75" s="28" t="s">
        <v>234</v>
      </c>
      <c r="C75" s="28" t="s">
        <v>235</v>
      </c>
      <c r="D75" s="28" t="s">
        <v>135</v>
      </c>
      <c r="E75" s="28">
        <v>20</v>
      </c>
      <c r="F75" s="32"/>
      <c r="G75" s="7">
        <f t="shared" si="1"/>
        <v>0</v>
      </c>
    </row>
    <row r="76" spans="1:7" ht="27.6" x14ac:dyDescent="0.3">
      <c r="A76" s="28" t="s">
        <v>236</v>
      </c>
      <c r="B76" s="28" t="s">
        <v>237</v>
      </c>
      <c r="C76" s="28" t="s">
        <v>238</v>
      </c>
      <c r="D76" s="28" t="s">
        <v>135</v>
      </c>
      <c r="E76" s="28">
        <v>10</v>
      </c>
      <c r="F76" s="32"/>
      <c r="G76" s="7">
        <f t="shared" si="1"/>
        <v>0</v>
      </c>
    </row>
    <row r="77" spans="1:7" ht="27.6" x14ac:dyDescent="0.3">
      <c r="A77" s="28" t="s">
        <v>239</v>
      </c>
      <c r="B77" s="28" t="s">
        <v>240</v>
      </c>
      <c r="C77" s="28" t="s">
        <v>241</v>
      </c>
      <c r="D77" s="28" t="s">
        <v>135</v>
      </c>
      <c r="E77" s="28">
        <v>5</v>
      </c>
      <c r="F77" s="32"/>
      <c r="G77" s="7">
        <f t="shared" si="1"/>
        <v>0</v>
      </c>
    </row>
    <row r="78" spans="1:7" ht="27.6" x14ac:dyDescent="0.3">
      <c r="A78" s="28" t="s">
        <v>242</v>
      </c>
      <c r="B78" s="28" t="s">
        <v>243</v>
      </c>
      <c r="C78" s="28" t="s">
        <v>244</v>
      </c>
      <c r="D78" s="28" t="s">
        <v>135</v>
      </c>
      <c r="E78" s="28">
        <v>5</v>
      </c>
      <c r="F78" s="32"/>
      <c r="G78" s="7">
        <f t="shared" si="1"/>
        <v>0</v>
      </c>
    </row>
    <row r="79" spans="1:7" ht="27.6" x14ac:dyDescent="0.3">
      <c r="A79" s="28" t="s">
        <v>245</v>
      </c>
      <c r="B79" s="28" t="s">
        <v>246</v>
      </c>
      <c r="C79" s="28" t="s">
        <v>247</v>
      </c>
      <c r="D79" s="28" t="s">
        <v>135</v>
      </c>
      <c r="E79" s="28">
        <v>15</v>
      </c>
      <c r="F79" s="32"/>
      <c r="G79" s="7">
        <f t="shared" si="1"/>
        <v>0</v>
      </c>
    </row>
    <row r="80" spans="1:7" ht="27.6" x14ac:dyDescent="0.3">
      <c r="A80" s="28" t="s">
        <v>248</v>
      </c>
      <c r="B80" s="28" t="s">
        <v>249</v>
      </c>
      <c r="C80" s="28" t="s">
        <v>250</v>
      </c>
      <c r="D80" s="28" t="s">
        <v>135</v>
      </c>
      <c r="E80" s="28">
        <v>5</v>
      </c>
      <c r="F80" s="32"/>
      <c r="G80" s="7">
        <f t="shared" si="1"/>
        <v>0</v>
      </c>
    </row>
    <row r="81" spans="1:7" ht="82.8" x14ac:dyDescent="0.3">
      <c r="A81" s="28" t="s">
        <v>251</v>
      </c>
      <c r="B81" s="28" t="s">
        <v>252</v>
      </c>
      <c r="C81" s="28" t="s">
        <v>253</v>
      </c>
      <c r="D81" s="28" t="s">
        <v>135</v>
      </c>
      <c r="E81" s="28">
        <v>15</v>
      </c>
      <c r="F81" s="32"/>
      <c r="G81" s="7">
        <f t="shared" si="1"/>
        <v>0</v>
      </c>
    </row>
    <row r="82" spans="1:7" ht="27.6" x14ac:dyDescent="0.3">
      <c r="A82" s="28" t="s">
        <v>254</v>
      </c>
      <c r="B82" s="28" t="s">
        <v>255</v>
      </c>
      <c r="C82" s="28" t="s">
        <v>256</v>
      </c>
      <c r="D82" s="28" t="s">
        <v>135</v>
      </c>
      <c r="E82" s="28">
        <v>20</v>
      </c>
      <c r="F82" s="32"/>
      <c r="G82" s="7">
        <f t="shared" si="1"/>
        <v>0</v>
      </c>
    </row>
    <row r="83" spans="1:7" x14ac:dyDescent="0.3">
      <c r="A83" s="28" t="s">
        <v>257</v>
      </c>
      <c r="B83" s="28" t="s">
        <v>258</v>
      </c>
      <c r="C83" s="28" t="s">
        <v>259</v>
      </c>
      <c r="D83" s="28" t="s">
        <v>135</v>
      </c>
      <c r="E83" s="28">
        <v>10</v>
      </c>
      <c r="F83" s="32"/>
      <c r="G83" s="7">
        <f t="shared" si="1"/>
        <v>0</v>
      </c>
    </row>
    <row r="84" spans="1:7" x14ac:dyDescent="0.3">
      <c r="A84" s="28" t="s">
        <v>260</v>
      </c>
      <c r="B84" s="28" t="s">
        <v>261</v>
      </c>
      <c r="C84" s="28" t="s">
        <v>262</v>
      </c>
      <c r="D84" s="28" t="s">
        <v>135</v>
      </c>
      <c r="E84" s="28">
        <v>10</v>
      </c>
      <c r="F84" s="32"/>
      <c r="G84" s="7">
        <f t="shared" si="1"/>
        <v>0</v>
      </c>
    </row>
    <row r="85" spans="1:7" ht="27.6" x14ac:dyDescent="0.3">
      <c r="A85" s="28" t="s">
        <v>263</v>
      </c>
      <c r="B85" s="28" t="s">
        <v>264</v>
      </c>
      <c r="C85" s="28" t="s">
        <v>265</v>
      </c>
      <c r="D85" s="28" t="s">
        <v>135</v>
      </c>
      <c r="E85" s="28">
        <v>100</v>
      </c>
      <c r="F85" s="32"/>
      <c r="G85" s="7">
        <f t="shared" si="1"/>
        <v>0</v>
      </c>
    </row>
    <row r="86" spans="1:7" ht="55.2" x14ac:dyDescent="0.3">
      <c r="A86" s="28" t="s">
        <v>266</v>
      </c>
      <c r="B86" s="28" t="s">
        <v>267</v>
      </c>
      <c r="C86" s="28" t="s">
        <v>268</v>
      </c>
      <c r="D86" s="28" t="s">
        <v>135</v>
      </c>
      <c r="E86" s="28">
        <v>15</v>
      </c>
      <c r="F86" s="32"/>
      <c r="G86" s="7">
        <f t="shared" si="1"/>
        <v>0</v>
      </c>
    </row>
    <row r="87" spans="1:7" ht="55.2" x14ac:dyDescent="0.3">
      <c r="A87" s="28" t="s">
        <v>269</v>
      </c>
      <c r="B87" s="28" t="s">
        <v>267</v>
      </c>
      <c r="C87" s="28" t="s">
        <v>270</v>
      </c>
      <c r="D87" s="28" t="s">
        <v>135</v>
      </c>
      <c r="E87" s="28">
        <v>10</v>
      </c>
      <c r="F87" s="32"/>
      <c r="G87" s="7">
        <f t="shared" si="1"/>
        <v>0</v>
      </c>
    </row>
    <row r="88" spans="1:7" ht="55.2" x14ac:dyDescent="0.3">
      <c r="A88" s="28" t="s">
        <v>271</v>
      </c>
      <c r="B88" s="28" t="s">
        <v>272</v>
      </c>
      <c r="C88" s="28" t="s">
        <v>273</v>
      </c>
      <c r="D88" s="28" t="s">
        <v>135</v>
      </c>
      <c r="E88" s="28">
        <v>15</v>
      </c>
      <c r="F88" s="32"/>
      <c r="G88" s="7">
        <f t="shared" si="1"/>
        <v>0</v>
      </c>
    </row>
    <row r="89" spans="1:7" ht="110.4" x14ac:dyDescent="0.3">
      <c r="A89" s="28" t="s">
        <v>274</v>
      </c>
      <c r="B89" s="28" t="s">
        <v>275</v>
      </c>
      <c r="C89" s="28" t="s">
        <v>276</v>
      </c>
      <c r="D89" s="28" t="s">
        <v>135</v>
      </c>
      <c r="E89" s="28">
        <v>24</v>
      </c>
      <c r="F89" s="32"/>
      <c r="G89" s="7">
        <f t="shared" si="1"/>
        <v>0</v>
      </c>
    </row>
    <row r="90" spans="1:7" ht="248.4" x14ac:dyDescent="0.3">
      <c r="A90" s="28" t="s">
        <v>277</v>
      </c>
      <c r="B90" s="28" t="s">
        <v>278</v>
      </c>
      <c r="C90" s="28" t="s">
        <v>279</v>
      </c>
      <c r="D90" s="28" t="s">
        <v>135</v>
      </c>
      <c r="E90" s="28">
        <v>30</v>
      </c>
      <c r="F90" s="32"/>
      <c r="G90" s="7">
        <f t="shared" si="1"/>
        <v>0</v>
      </c>
    </row>
    <row r="91" spans="1:7" ht="248.4" x14ac:dyDescent="0.3">
      <c r="A91" s="28" t="s">
        <v>280</v>
      </c>
      <c r="B91" s="28" t="s">
        <v>281</v>
      </c>
      <c r="C91" s="28" t="s">
        <v>282</v>
      </c>
      <c r="D91" s="28" t="s">
        <v>135</v>
      </c>
      <c r="E91" s="28">
        <v>30</v>
      </c>
      <c r="F91" s="32"/>
      <c r="G91" s="7">
        <f t="shared" si="1"/>
        <v>0</v>
      </c>
    </row>
    <row r="92" spans="1:7" ht="248.4" x14ac:dyDescent="0.3">
      <c r="A92" s="28" t="s">
        <v>283</v>
      </c>
      <c r="B92" s="28" t="s">
        <v>284</v>
      </c>
      <c r="C92" s="28" t="s">
        <v>282</v>
      </c>
      <c r="D92" s="28" t="s">
        <v>135</v>
      </c>
      <c r="E92" s="28">
        <v>10</v>
      </c>
      <c r="F92" s="32"/>
      <c r="G92" s="7">
        <f t="shared" si="1"/>
        <v>0</v>
      </c>
    </row>
    <row r="93" spans="1:7" ht="41.4" x14ac:dyDescent="0.3">
      <c r="A93" s="28" t="s">
        <v>285</v>
      </c>
      <c r="B93" s="28" t="s">
        <v>286</v>
      </c>
      <c r="C93" s="28" t="s">
        <v>287</v>
      </c>
      <c r="D93" s="28" t="s">
        <v>135</v>
      </c>
      <c r="E93" s="28">
        <v>100</v>
      </c>
      <c r="F93" s="32"/>
      <c r="G93" s="7">
        <f t="shared" si="1"/>
        <v>0</v>
      </c>
    </row>
    <row r="94" spans="1:7" ht="110.4" x14ac:dyDescent="0.3">
      <c r="A94" s="28" t="s">
        <v>288</v>
      </c>
      <c r="B94" s="28" t="s">
        <v>11</v>
      </c>
      <c r="C94" s="28" t="s">
        <v>289</v>
      </c>
      <c r="D94" s="28" t="s">
        <v>135</v>
      </c>
      <c r="E94" s="28">
        <v>10</v>
      </c>
      <c r="F94" s="32"/>
      <c r="G94" s="7">
        <f t="shared" si="1"/>
        <v>0</v>
      </c>
    </row>
    <row r="95" spans="1:7" ht="41.4" x14ac:dyDescent="0.3">
      <c r="A95" s="28" t="s">
        <v>290</v>
      </c>
      <c r="B95" s="28" t="s">
        <v>291</v>
      </c>
      <c r="C95" s="28" t="s">
        <v>292</v>
      </c>
      <c r="D95" s="28" t="s">
        <v>10</v>
      </c>
      <c r="E95" s="28">
        <v>50</v>
      </c>
      <c r="F95" s="32"/>
      <c r="G95" s="7">
        <f t="shared" si="1"/>
        <v>0</v>
      </c>
    </row>
    <row r="96" spans="1:7" ht="41.4" x14ac:dyDescent="0.3">
      <c r="A96" s="28" t="s">
        <v>293</v>
      </c>
      <c r="B96" s="28" t="s">
        <v>294</v>
      </c>
      <c r="C96" s="28" t="s">
        <v>295</v>
      </c>
      <c r="D96" s="28" t="s">
        <v>10</v>
      </c>
      <c r="E96" s="28">
        <v>50</v>
      </c>
      <c r="F96" s="32"/>
      <c r="G96" s="7">
        <f t="shared" si="1"/>
        <v>0</v>
      </c>
    </row>
    <row r="97" spans="1:7" ht="41.4" x14ac:dyDescent="0.3">
      <c r="A97" s="28" t="s">
        <v>296</v>
      </c>
      <c r="B97" s="28" t="s">
        <v>297</v>
      </c>
      <c r="C97" s="28" t="s">
        <v>295</v>
      </c>
      <c r="D97" s="28" t="s">
        <v>10</v>
      </c>
      <c r="E97" s="28">
        <v>50</v>
      </c>
      <c r="F97" s="32"/>
      <c r="G97" s="7">
        <f t="shared" si="1"/>
        <v>0</v>
      </c>
    </row>
    <row r="98" spans="1:7" ht="41.4" x14ac:dyDescent="0.3">
      <c r="A98" s="28" t="s">
        <v>298</v>
      </c>
      <c r="B98" s="28" t="s">
        <v>299</v>
      </c>
      <c r="C98" s="28" t="s">
        <v>295</v>
      </c>
      <c r="D98" s="28" t="s">
        <v>10</v>
      </c>
      <c r="E98" s="28">
        <v>50</v>
      </c>
      <c r="F98" s="32"/>
      <c r="G98" s="7">
        <f t="shared" si="1"/>
        <v>0</v>
      </c>
    </row>
    <row r="99" spans="1:7" x14ac:dyDescent="0.3">
      <c r="A99" s="28" t="s">
        <v>300</v>
      </c>
      <c r="B99" s="28" t="s">
        <v>301</v>
      </c>
      <c r="C99" s="28" t="s">
        <v>302</v>
      </c>
      <c r="D99" s="28" t="s">
        <v>135</v>
      </c>
      <c r="E99" s="28">
        <v>20</v>
      </c>
      <c r="F99" s="32"/>
      <c r="G99" s="7">
        <f t="shared" si="1"/>
        <v>0</v>
      </c>
    </row>
    <row r="100" spans="1:7" ht="27.6" x14ac:dyDescent="0.3">
      <c r="A100" s="28" t="s">
        <v>303</v>
      </c>
      <c r="B100" s="28" t="s">
        <v>304</v>
      </c>
      <c r="C100" s="28" t="s">
        <v>305</v>
      </c>
      <c r="D100" s="28" t="s">
        <v>135</v>
      </c>
      <c r="E100" s="28">
        <v>20</v>
      </c>
      <c r="F100" s="32"/>
      <c r="G100" s="7">
        <f t="shared" si="1"/>
        <v>0</v>
      </c>
    </row>
    <row r="101" spans="1:7" x14ac:dyDescent="0.3">
      <c r="A101" s="28" t="s">
        <v>306</v>
      </c>
      <c r="B101" s="28" t="s">
        <v>307</v>
      </c>
      <c r="C101" s="28" t="s">
        <v>308</v>
      </c>
      <c r="D101" s="28" t="s">
        <v>135</v>
      </c>
      <c r="E101" s="28">
        <v>20</v>
      </c>
      <c r="F101" s="32"/>
      <c r="G101" s="7">
        <f t="shared" si="1"/>
        <v>0</v>
      </c>
    </row>
    <row r="102" spans="1:7" ht="41.4" x14ac:dyDescent="0.3">
      <c r="A102" s="28" t="s">
        <v>309</v>
      </c>
      <c r="B102" s="28" t="s">
        <v>310</v>
      </c>
      <c r="C102" s="28" t="s">
        <v>311</v>
      </c>
      <c r="D102" s="28" t="s">
        <v>135</v>
      </c>
      <c r="E102" s="28">
        <v>20</v>
      </c>
      <c r="F102" s="32"/>
      <c r="G102" s="7">
        <f t="shared" si="1"/>
        <v>0</v>
      </c>
    </row>
    <row r="103" spans="1:7" ht="27.6" x14ac:dyDescent="0.3">
      <c r="A103" s="28" t="s">
        <v>312</v>
      </c>
      <c r="B103" s="28" t="s">
        <v>313</v>
      </c>
      <c r="C103" s="28" t="s">
        <v>314</v>
      </c>
      <c r="D103" s="28" t="s">
        <v>22</v>
      </c>
      <c r="E103" s="28">
        <v>60</v>
      </c>
      <c r="F103" s="32"/>
      <c r="G103" s="7">
        <f t="shared" si="1"/>
        <v>0</v>
      </c>
    </row>
    <row r="104" spans="1:7" ht="41.4" x14ac:dyDescent="0.3">
      <c r="A104" s="28" t="s">
        <v>315</v>
      </c>
      <c r="B104" s="28" t="s">
        <v>316</v>
      </c>
      <c r="C104" s="28" t="s">
        <v>317</v>
      </c>
      <c r="D104" s="28" t="s">
        <v>168</v>
      </c>
      <c r="E104" s="28">
        <v>80</v>
      </c>
      <c r="F104" s="32"/>
      <c r="G104" s="7">
        <f t="shared" si="1"/>
        <v>0</v>
      </c>
    </row>
    <row r="105" spans="1:7" ht="27.6" x14ac:dyDescent="0.3">
      <c r="A105" s="38" t="s">
        <v>457</v>
      </c>
      <c r="B105" s="28" t="s">
        <v>318</v>
      </c>
      <c r="C105" s="28" t="s">
        <v>319</v>
      </c>
      <c r="D105" s="28" t="s">
        <v>168</v>
      </c>
      <c r="E105" s="28">
        <v>600</v>
      </c>
      <c r="F105" s="32"/>
      <c r="G105" s="7">
        <f t="shared" si="1"/>
        <v>0</v>
      </c>
    </row>
    <row r="106" spans="1:7" x14ac:dyDescent="0.3">
      <c r="A106" s="38" t="s">
        <v>458</v>
      </c>
      <c r="B106" s="28" t="s">
        <v>320</v>
      </c>
      <c r="C106" s="28" t="s">
        <v>321</v>
      </c>
      <c r="D106" s="28" t="s">
        <v>135</v>
      </c>
      <c r="E106" s="28">
        <v>30</v>
      </c>
      <c r="F106" s="32"/>
      <c r="G106" s="7">
        <f t="shared" si="1"/>
        <v>0</v>
      </c>
    </row>
    <row r="107" spans="1:7" ht="27.6" x14ac:dyDescent="0.3">
      <c r="A107" s="38" t="s">
        <v>459</v>
      </c>
      <c r="B107" s="28" t="s">
        <v>322</v>
      </c>
      <c r="C107" s="28" t="s">
        <v>323</v>
      </c>
      <c r="D107" s="28" t="s">
        <v>135</v>
      </c>
      <c r="E107" s="28">
        <v>50</v>
      </c>
      <c r="F107" s="32"/>
      <c r="G107" s="7">
        <f t="shared" si="1"/>
        <v>0</v>
      </c>
    </row>
    <row r="108" spans="1:7" ht="27.6" x14ac:dyDescent="0.3">
      <c r="A108" s="38" t="s">
        <v>460</v>
      </c>
      <c r="B108" s="28" t="s">
        <v>324</v>
      </c>
      <c r="C108" s="28" t="s">
        <v>325</v>
      </c>
      <c r="D108" s="28" t="s">
        <v>168</v>
      </c>
      <c r="E108" s="28">
        <v>100</v>
      </c>
      <c r="F108" s="32"/>
      <c r="G108" s="7">
        <f t="shared" si="1"/>
        <v>0</v>
      </c>
    </row>
    <row r="109" spans="1:7" x14ac:dyDescent="0.3">
      <c r="A109" s="38" t="s">
        <v>461</v>
      </c>
      <c r="B109" s="28" t="s">
        <v>326</v>
      </c>
      <c r="C109" s="28" t="s">
        <v>327</v>
      </c>
      <c r="D109" s="28" t="s">
        <v>168</v>
      </c>
      <c r="E109" s="28">
        <v>100</v>
      </c>
      <c r="F109" s="32"/>
      <c r="G109" s="7">
        <f t="shared" si="1"/>
        <v>0</v>
      </c>
    </row>
    <row r="110" spans="1:7" ht="27.6" x14ac:dyDescent="0.3">
      <c r="A110" s="38" t="s">
        <v>462</v>
      </c>
      <c r="B110" s="28" t="s">
        <v>328</v>
      </c>
      <c r="C110" s="28" t="s">
        <v>329</v>
      </c>
      <c r="D110" s="28" t="s">
        <v>168</v>
      </c>
      <c r="E110" s="28">
        <v>300</v>
      </c>
      <c r="F110" s="32"/>
      <c r="G110" s="7">
        <f t="shared" si="1"/>
        <v>0</v>
      </c>
    </row>
    <row r="111" spans="1:7" x14ac:dyDescent="0.3">
      <c r="A111" s="38" t="s">
        <v>463</v>
      </c>
      <c r="B111" s="28" t="s">
        <v>330</v>
      </c>
      <c r="C111" s="28" t="s">
        <v>331</v>
      </c>
      <c r="D111" s="28" t="s">
        <v>135</v>
      </c>
      <c r="E111" s="28">
        <v>20</v>
      </c>
      <c r="F111" s="32"/>
      <c r="G111" s="7">
        <f t="shared" si="1"/>
        <v>0</v>
      </c>
    </row>
    <row r="112" spans="1:7" ht="110.4" x14ac:dyDescent="0.3">
      <c r="A112" s="38" t="s">
        <v>464</v>
      </c>
      <c r="B112" s="28" t="s">
        <v>332</v>
      </c>
      <c r="C112" s="28" t="s">
        <v>333</v>
      </c>
      <c r="D112" s="28" t="s">
        <v>135</v>
      </c>
      <c r="E112" s="28">
        <v>10</v>
      </c>
      <c r="F112" s="32"/>
      <c r="G112" s="7">
        <f t="shared" si="1"/>
        <v>0</v>
      </c>
    </row>
    <row r="113" spans="1:7" ht="27.6" x14ac:dyDescent="0.3">
      <c r="A113" s="38" t="s">
        <v>465</v>
      </c>
      <c r="B113" s="28" t="s">
        <v>334</v>
      </c>
      <c r="C113" s="28" t="s">
        <v>335</v>
      </c>
      <c r="D113" s="28" t="s">
        <v>336</v>
      </c>
      <c r="E113" s="28">
        <v>1050</v>
      </c>
      <c r="F113" s="32"/>
      <c r="G113" s="7">
        <f t="shared" si="1"/>
        <v>0</v>
      </c>
    </row>
    <row r="114" spans="1:7" ht="27.6" x14ac:dyDescent="0.3">
      <c r="A114" s="38" t="s">
        <v>466</v>
      </c>
      <c r="B114" s="28" t="s">
        <v>337</v>
      </c>
      <c r="C114" s="28" t="s">
        <v>338</v>
      </c>
      <c r="D114" s="28" t="s">
        <v>135</v>
      </c>
      <c r="E114" s="28">
        <v>30</v>
      </c>
      <c r="F114" s="32"/>
      <c r="G114" s="7">
        <f t="shared" si="1"/>
        <v>0</v>
      </c>
    </row>
    <row r="115" spans="1:7" ht="138" x14ac:dyDescent="0.3">
      <c r="A115" s="38" t="s">
        <v>467</v>
      </c>
      <c r="B115" s="28" t="s">
        <v>339</v>
      </c>
      <c r="C115" s="28" t="s">
        <v>340</v>
      </c>
      <c r="D115" s="28" t="s">
        <v>168</v>
      </c>
      <c r="E115" s="28">
        <v>100</v>
      </c>
      <c r="F115" s="32"/>
      <c r="G115" s="7">
        <f t="shared" si="1"/>
        <v>0</v>
      </c>
    </row>
    <row r="116" spans="1:7" ht="27.6" x14ac:dyDescent="0.3">
      <c r="A116" s="38" t="s">
        <v>468</v>
      </c>
      <c r="B116" s="28" t="s">
        <v>15</v>
      </c>
      <c r="C116" s="28" t="s">
        <v>16</v>
      </c>
      <c r="D116" s="28" t="s">
        <v>135</v>
      </c>
      <c r="E116" s="28">
        <v>20</v>
      </c>
      <c r="F116" s="32"/>
      <c r="G116" s="7">
        <f t="shared" si="1"/>
        <v>0</v>
      </c>
    </row>
    <row r="117" spans="1:7" ht="27.6" x14ac:dyDescent="0.3">
      <c r="A117" s="38" t="s">
        <v>469</v>
      </c>
      <c r="B117" s="28" t="s">
        <v>17</v>
      </c>
      <c r="C117" s="28" t="s">
        <v>18</v>
      </c>
      <c r="D117" s="28" t="s">
        <v>135</v>
      </c>
      <c r="E117" s="28">
        <v>20</v>
      </c>
      <c r="F117" s="32"/>
      <c r="G117" s="7">
        <f t="shared" si="1"/>
        <v>0</v>
      </c>
    </row>
    <row r="118" spans="1:7" ht="27.6" x14ac:dyDescent="0.3">
      <c r="A118" s="38" t="s">
        <v>470</v>
      </c>
      <c r="B118" s="28" t="s">
        <v>19</v>
      </c>
      <c r="C118" s="28" t="s">
        <v>20</v>
      </c>
      <c r="D118" s="28" t="s">
        <v>135</v>
      </c>
      <c r="E118" s="28">
        <v>20</v>
      </c>
      <c r="F118" s="32"/>
      <c r="G118" s="7">
        <f t="shared" si="1"/>
        <v>0</v>
      </c>
    </row>
    <row r="119" spans="1:7" ht="27.6" x14ac:dyDescent="0.3">
      <c r="A119" s="38" t="s">
        <v>471</v>
      </c>
      <c r="B119" s="28" t="s">
        <v>341</v>
      </c>
      <c r="C119" s="28" t="s">
        <v>342</v>
      </c>
      <c r="D119" s="28" t="s">
        <v>168</v>
      </c>
      <c r="E119" s="28">
        <v>200</v>
      </c>
      <c r="F119" s="32"/>
      <c r="G119" s="7">
        <f t="shared" si="1"/>
        <v>0</v>
      </c>
    </row>
    <row r="120" spans="1:7" ht="55.2" x14ac:dyDescent="0.3">
      <c r="A120" s="38" t="s">
        <v>472</v>
      </c>
      <c r="B120" s="28" t="s">
        <v>343</v>
      </c>
      <c r="C120" s="28" t="s">
        <v>344</v>
      </c>
      <c r="D120" s="28" t="s">
        <v>168</v>
      </c>
      <c r="E120" s="28">
        <v>860</v>
      </c>
      <c r="F120" s="32"/>
      <c r="G120" s="7">
        <f t="shared" si="1"/>
        <v>0</v>
      </c>
    </row>
    <row r="121" spans="1:7" ht="110.4" x14ac:dyDescent="0.3">
      <c r="A121" s="38" t="s">
        <v>473</v>
      </c>
      <c r="B121" s="28" t="s">
        <v>345</v>
      </c>
      <c r="C121" s="28" t="s">
        <v>346</v>
      </c>
      <c r="D121" s="28" t="s">
        <v>135</v>
      </c>
      <c r="E121" s="28">
        <v>10</v>
      </c>
      <c r="F121" s="32"/>
      <c r="G121" s="7">
        <f t="shared" si="1"/>
        <v>0</v>
      </c>
    </row>
    <row r="122" spans="1:7" ht="55.2" x14ac:dyDescent="0.3">
      <c r="A122" s="38" t="s">
        <v>474</v>
      </c>
      <c r="B122" s="28" t="s">
        <v>347</v>
      </c>
      <c r="C122" s="28" t="s">
        <v>348</v>
      </c>
      <c r="D122" s="28" t="s">
        <v>168</v>
      </c>
      <c r="E122" s="28">
        <v>425</v>
      </c>
      <c r="F122" s="32"/>
      <c r="G122" s="7">
        <f t="shared" si="1"/>
        <v>0</v>
      </c>
    </row>
    <row r="123" spans="1:7" ht="55.2" x14ac:dyDescent="0.3">
      <c r="A123" s="38" t="s">
        <v>475</v>
      </c>
      <c r="B123" s="28" t="s">
        <v>349</v>
      </c>
      <c r="C123" s="28" t="s">
        <v>350</v>
      </c>
      <c r="D123" s="28" t="s">
        <v>135</v>
      </c>
      <c r="E123" s="28">
        <v>10</v>
      </c>
      <c r="F123" s="32"/>
      <c r="G123" s="7">
        <f t="shared" si="1"/>
        <v>0</v>
      </c>
    </row>
    <row r="124" spans="1:7" ht="41.4" x14ac:dyDescent="0.3">
      <c r="A124" s="38" t="s">
        <v>476</v>
      </c>
      <c r="B124" s="28" t="s">
        <v>351</v>
      </c>
      <c r="C124" s="28" t="s">
        <v>352</v>
      </c>
      <c r="D124" s="28" t="s">
        <v>168</v>
      </c>
      <c r="E124" s="28">
        <v>40</v>
      </c>
      <c r="F124" s="32"/>
      <c r="G124" s="7">
        <f t="shared" si="1"/>
        <v>0</v>
      </c>
    </row>
    <row r="125" spans="1:7" x14ac:dyDescent="0.3">
      <c r="A125" s="38" t="s">
        <v>477</v>
      </c>
      <c r="B125" s="28" t="s">
        <v>353</v>
      </c>
      <c r="C125" s="28" t="s">
        <v>354</v>
      </c>
      <c r="D125" s="28" t="s">
        <v>135</v>
      </c>
      <c r="E125" s="28">
        <v>30</v>
      </c>
      <c r="F125" s="32"/>
      <c r="G125" s="7">
        <f t="shared" si="1"/>
        <v>0</v>
      </c>
    </row>
    <row r="126" spans="1:7" ht="27.6" x14ac:dyDescent="0.3">
      <c r="A126" s="38" t="s">
        <v>478</v>
      </c>
      <c r="B126" s="28" t="s">
        <v>355</v>
      </c>
      <c r="C126" s="28" t="s">
        <v>356</v>
      </c>
      <c r="D126" s="28" t="s">
        <v>135</v>
      </c>
      <c r="E126" s="30">
        <v>100</v>
      </c>
      <c r="F126" s="32"/>
      <c r="G126" s="7">
        <f t="shared" si="1"/>
        <v>0</v>
      </c>
    </row>
    <row r="127" spans="1:7" x14ac:dyDescent="0.3">
      <c r="A127" s="38" t="s">
        <v>479</v>
      </c>
      <c r="B127" s="28" t="s">
        <v>357</v>
      </c>
      <c r="C127" s="28" t="s">
        <v>358</v>
      </c>
      <c r="D127" s="28" t="s">
        <v>135</v>
      </c>
      <c r="E127" s="28">
        <v>80</v>
      </c>
      <c r="F127" s="32"/>
      <c r="G127" s="7">
        <f t="shared" si="1"/>
        <v>0</v>
      </c>
    </row>
    <row r="128" spans="1:7" ht="41.4" x14ac:dyDescent="0.3">
      <c r="A128" s="38" t="s">
        <v>480</v>
      </c>
      <c r="B128" s="28" t="s">
        <v>359</v>
      </c>
      <c r="C128" s="28" t="s">
        <v>360</v>
      </c>
      <c r="D128" s="28" t="s">
        <v>135</v>
      </c>
      <c r="E128" s="28">
        <v>30</v>
      </c>
      <c r="F128" s="32"/>
      <c r="G128" s="7">
        <f t="shared" si="1"/>
        <v>0</v>
      </c>
    </row>
    <row r="129" spans="1:7" x14ac:dyDescent="0.3">
      <c r="A129" s="38" t="s">
        <v>481</v>
      </c>
      <c r="B129" s="28" t="s">
        <v>361</v>
      </c>
      <c r="C129" s="28" t="s">
        <v>362</v>
      </c>
      <c r="D129" s="28" t="s">
        <v>135</v>
      </c>
      <c r="E129" s="28">
        <v>30</v>
      </c>
      <c r="F129" s="32"/>
      <c r="G129" s="7">
        <f t="shared" si="1"/>
        <v>0</v>
      </c>
    </row>
    <row r="130" spans="1:7" ht="27.6" x14ac:dyDescent="0.3">
      <c r="A130" s="38" t="s">
        <v>482</v>
      </c>
      <c r="B130" s="28" t="s">
        <v>363</v>
      </c>
      <c r="C130" s="28" t="s">
        <v>364</v>
      </c>
      <c r="D130" s="28" t="s">
        <v>135</v>
      </c>
      <c r="E130" s="28">
        <v>30</v>
      </c>
      <c r="F130" s="32"/>
      <c r="G130" s="7">
        <f t="shared" si="1"/>
        <v>0</v>
      </c>
    </row>
    <row r="131" spans="1:7" ht="27.6" x14ac:dyDescent="0.3">
      <c r="A131" s="38" t="s">
        <v>483</v>
      </c>
      <c r="B131" s="28" t="s">
        <v>365</v>
      </c>
      <c r="C131" s="28" t="s">
        <v>366</v>
      </c>
      <c r="D131" s="28" t="s">
        <v>135</v>
      </c>
      <c r="E131" s="28">
        <v>30</v>
      </c>
      <c r="F131" s="32"/>
      <c r="G131" s="7">
        <f t="shared" si="1"/>
        <v>0</v>
      </c>
    </row>
    <row r="132" spans="1:7" x14ac:dyDescent="0.3">
      <c r="A132" s="38" t="s">
        <v>484</v>
      </c>
      <c r="B132" s="28" t="s">
        <v>367</v>
      </c>
      <c r="C132" s="28" t="s">
        <v>368</v>
      </c>
      <c r="D132" s="28" t="s">
        <v>135</v>
      </c>
      <c r="E132" s="28">
        <v>10</v>
      </c>
      <c r="F132" s="32"/>
      <c r="G132" s="7">
        <f t="shared" si="1"/>
        <v>0</v>
      </c>
    </row>
    <row r="133" spans="1:7" x14ac:dyDescent="0.3">
      <c r="A133" s="38" t="s">
        <v>485</v>
      </c>
      <c r="B133" s="28" t="s">
        <v>369</v>
      </c>
      <c r="C133" s="28" t="s">
        <v>370</v>
      </c>
      <c r="D133" s="28" t="s">
        <v>135</v>
      </c>
      <c r="E133" s="28">
        <v>50</v>
      </c>
      <c r="F133" s="32"/>
      <c r="G133" s="7">
        <f t="shared" si="1"/>
        <v>0</v>
      </c>
    </row>
    <row r="134" spans="1:7" x14ac:dyDescent="0.3">
      <c r="A134" s="38" t="s">
        <v>486</v>
      </c>
      <c r="B134" s="28" t="s">
        <v>371</v>
      </c>
      <c r="C134" s="28" t="s">
        <v>372</v>
      </c>
      <c r="D134" s="28" t="s">
        <v>135</v>
      </c>
      <c r="E134" s="28">
        <v>20</v>
      </c>
      <c r="F134" s="32"/>
      <c r="G134" s="7">
        <f t="shared" si="1"/>
        <v>0</v>
      </c>
    </row>
    <row r="135" spans="1:7" x14ac:dyDescent="0.3">
      <c r="A135" s="38" t="s">
        <v>487</v>
      </c>
      <c r="B135" s="28" t="s">
        <v>373</v>
      </c>
      <c r="C135" s="28" t="s">
        <v>374</v>
      </c>
      <c r="D135" s="28" t="s">
        <v>135</v>
      </c>
      <c r="E135" s="28">
        <v>20</v>
      </c>
      <c r="F135" s="32"/>
      <c r="G135" s="7">
        <f t="shared" ref="G135:G166" si="2">E135*F135</f>
        <v>0</v>
      </c>
    </row>
    <row r="136" spans="1:7" x14ac:dyDescent="0.3">
      <c r="A136" s="38" t="s">
        <v>488</v>
      </c>
      <c r="B136" s="28" t="s">
        <v>375</v>
      </c>
      <c r="C136" s="28" t="s">
        <v>376</v>
      </c>
      <c r="D136" s="28" t="s">
        <v>135</v>
      </c>
      <c r="E136" s="28">
        <v>40</v>
      </c>
      <c r="F136" s="32"/>
      <c r="G136" s="7">
        <f t="shared" si="2"/>
        <v>0</v>
      </c>
    </row>
    <row r="137" spans="1:7" ht="41.4" x14ac:dyDescent="0.3">
      <c r="A137" s="38" t="s">
        <v>489</v>
      </c>
      <c r="B137" s="28" t="s">
        <v>377</v>
      </c>
      <c r="C137" s="28" t="s">
        <v>378</v>
      </c>
      <c r="D137" s="28" t="s">
        <v>135</v>
      </c>
      <c r="E137" s="28">
        <v>40</v>
      </c>
      <c r="F137" s="32"/>
      <c r="G137" s="7">
        <f t="shared" si="2"/>
        <v>0</v>
      </c>
    </row>
    <row r="138" spans="1:7" ht="55.2" x14ac:dyDescent="0.3">
      <c r="A138" s="38" t="s">
        <v>490</v>
      </c>
      <c r="B138" s="28" t="s">
        <v>379</v>
      </c>
      <c r="C138" s="28" t="s">
        <v>380</v>
      </c>
      <c r="D138" s="28" t="s">
        <v>135</v>
      </c>
      <c r="E138" s="28">
        <v>500</v>
      </c>
      <c r="F138" s="32"/>
      <c r="G138" s="7">
        <f t="shared" si="2"/>
        <v>0</v>
      </c>
    </row>
    <row r="139" spans="1:7" ht="55.2" x14ac:dyDescent="0.3">
      <c r="A139" s="38" t="s">
        <v>491</v>
      </c>
      <c r="B139" s="28" t="s">
        <v>381</v>
      </c>
      <c r="C139" s="28" t="s">
        <v>382</v>
      </c>
      <c r="D139" s="28" t="s">
        <v>135</v>
      </c>
      <c r="E139" s="28">
        <v>250</v>
      </c>
      <c r="F139" s="32"/>
      <c r="G139" s="7">
        <f t="shared" si="2"/>
        <v>0</v>
      </c>
    </row>
    <row r="140" spans="1:7" x14ac:dyDescent="0.3">
      <c r="A140" s="38" t="s">
        <v>492</v>
      </c>
      <c r="B140" s="28" t="s">
        <v>21</v>
      </c>
      <c r="C140" s="28" t="s">
        <v>383</v>
      </c>
      <c r="D140" s="28" t="s">
        <v>135</v>
      </c>
      <c r="E140" s="28">
        <v>100</v>
      </c>
      <c r="F140" s="32"/>
      <c r="G140" s="7">
        <f t="shared" si="2"/>
        <v>0</v>
      </c>
    </row>
    <row r="141" spans="1:7" ht="27.6" x14ac:dyDescent="0.3">
      <c r="A141" s="38" t="s">
        <v>493</v>
      </c>
      <c r="B141" s="28" t="s">
        <v>384</v>
      </c>
      <c r="C141" s="28" t="s">
        <v>385</v>
      </c>
      <c r="D141" s="28" t="s">
        <v>135</v>
      </c>
      <c r="E141" s="28">
        <v>500</v>
      </c>
      <c r="F141" s="32"/>
      <c r="G141" s="7">
        <f t="shared" si="2"/>
        <v>0</v>
      </c>
    </row>
    <row r="142" spans="1:7" ht="27.6" x14ac:dyDescent="0.3">
      <c r="A142" s="38" t="s">
        <v>494</v>
      </c>
      <c r="B142" s="28" t="s">
        <v>23</v>
      </c>
      <c r="C142" s="28" t="s">
        <v>24</v>
      </c>
      <c r="D142" s="28" t="s">
        <v>135</v>
      </c>
      <c r="E142" s="28">
        <v>20</v>
      </c>
      <c r="F142" s="32"/>
      <c r="G142" s="7">
        <f t="shared" si="2"/>
        <v>0</v>
      </c>
    </row>
    <row r="143" spans="1:7" x14ac:dyDescent="0.3">
      <c r="A143" s="38" t="s">
        <v>495</v>
      </c>
      <c r="B143" s="28" t="s">
        <v>386</v>
      </c>
      <c r="C143" s="28" t="s">
        <v>387</v>
      </c>
      <c r="D143" s="28" t="s">
        <v>135</v>
      </c>
      <c r="E143" s="28">
        <v>20</v>
      </c>
      <c r="F143" s="32"/>
      <c r="G143" s="7">
        <f t="shared" si="2"/>
        <v>0</v>
      </c>
    </row>
    <row r="144" spans="1:7" ht="41.4" x14ac:dyDescent="0.3">
      <c r="A144" s="38" t="s">
        <v>496</v>
      </c>
      <c r="B144" s="28" t="s">
        <v>388</v>
      </c>
      <c r="C144" s="28" t="s">
        <v>389</v>
      </c>
      <c r="D144" s="28" t="s">
        <v>135</v>
      </c>
      <c r="E144" s="28">
        <v>16</v>
      </c>
      <c r="F144" s="32"/>
      <c r="G144" s="7">
        <f t="shared" si="2"/>
        <v>0</v>
      </c>
    </row>
    <row r="145" spans="1:7" ht="124.2" x14ac:dyDescent="0.3">
      <c r="A145" s="38" t="s">
        <v>497</v>
      </c>
      <c r="B145" s="28" t="s">
        <v>390</v>
      </c>
      <c r="C145" s="28" t="s">
        <v>391</v>
      </c>
      <c r="D145" s="28" t="s">
        <v>135</v>
      </c>
      <c r="E145" s="28">
        <v>16</v>
      </c>
      <c r="F145" s="32"/>
      <c r="G145" s="7">
        <f t="shared" si="2"/>
        <v>0</v>
      </c>
    </row>
    <row r="146" spans="1:7" ht="41.4" x14ac:dyDescent="0.3">
      <c r="A146" s="38" t="s">
        <v>498</v>
      </c>
      <c r="B146" s="28" t="s">
        <v>392</v>
      </c>
      <c r="C146" s="28" t="s">
        <v>393</v>
      </c>
      <c r="D146" s="28" t="s">
        <v>135</v>
      </c>
      <c r="E146" s="28">
        <v>10</v>
      </c>
      <c r="F146" s="32"/>
      <c r="G146" s="7">
        <f t="shared" si="2"/>
        <v>0</v>
      </c>
    </row>
    <row r="147" spans="1:7" ht="55.2" x14ac:dyDescent="0.3">
      <c r="A147" s="38" t="s">
        <v>499</v>
      </c>
      <c r="B147" s="28" t="s">
        <v>394</v>
      </c>
      <c r="C147" s="28" t="s">
        <v>395</v>
      </c>
      <c r="D147" s="28" t="s">
        <v>135</v>
      </c>
      <c r="E147" s="28">
        <v>100</v>
      </c>
      <c r="F147" s="32"/>
      <c r="G147" s="7">
        <f t="shared" si="2"/>
        <v>0</v>
      </c>
    </row>
    <row r="148" spans="1:7" ht="55.2" x14ac:dyDescent="0.3">
      <c r="A148" s="38" t="s">
        <v>500</v>
      </c>
      <c r="B148" s="28" t="s">
        <v>396</v>
      </c>
      <c r="C148" s="28" t="s">
        <v>397</v>
      </c>
      <c r="D148" s="28" t="s">
        <v>135</v>
      </c>
      <c r="E148" s="28">
        <v>20</v>
      </c>
      <c r="F148" s="32"/>
      <c r="G148" s="7">
        <f t="shared" si="2"/>
        <v>0</v>
      </c>
    </row>
    <row r="149" spans="1:7" ht="27.6" x14ac:dyDescent="0.3">
      <c r="A149" s="38" t="s">
        <v>501</v>
      </c>
      <c r="B149" s="28" t="s">
        <v>398</v>
      </c>
      <c r="C149" s="28" t="s">
        <v>399</v>
      </c>
      <c r="D149" s="28" t="s">
        <v>135</v>
      </c>
      <c r="E149" s="28">
        <v>16</v>
      </c>
      <c r="F149" s="32"/>
      <c r="G149" s="7">
        <f t="shared" si="2"/>
        <v>0</v>
      </c>
    </row>
    <row r="150" spans="1:7" ht="55.2" x14ac:dyDescent="0.3">
      <c r="A150" s="38" t="s">
        <v>502</v>
      </c>
      <c r="B150" s="28" t="s">
        <v>400</v>
      </c>
      <c r="C150" s="28" t="s">
        <v>401</v>
      </c>
      <c r="D150" s="28" t="s">
        <v>135</v>
      </c>
      <c r="E150" s="28">
        <v>30</v>
      </c>
      <c r="F150" s="32"/>
      <c r="G150" s="7">
        <f t="shared" si="2"/>
        <v>0</v>
      </c>
    </row>
    <row r="151" spans="1:7" ht="110.4" x14ac:dyDescent="0.3">
      <c r="A151" s="38" t="s">
        <v>503</v>
      </c>
      <c r="B151" s="28" t="s">
        <v>402</v>
      </c>
      <c r="C151" s="28" t="s">
        <v>403</v>
      </c>
      <c r="D151" s="28" t="s">
        <v>34</v>
      </c>
      <c r="E151" s="28">
        <v>30</v>
      </c>
      <c r="F151" s="32"/>
      <c r="G151" s="7">
        <f t="shared" si="2"/>
        <v>0</v>
      </c>
    </row>
    <row r="152" spans="1:7" ht="138" x14ac:dyDescent="0.3">
      <c r="A152" s="38" t="s">
        <v>504</v>
      </c>
      <c r="B152" s="28" t="s">
        <v>404</v>
      </c>
      <c r="C152" s="28" t="s">
        <v>405</v>
      </c>
      <c r="D152" s="28" t="s">
        <v>34</v>
      </c>
      <c r="E152" s="28">
        <v>15</v>
      </c>
      <c r="F152" s="32"/>
      <c r="G152" s="7">
        <f t="shared" si="2"/>
        <v>0</v>
      </c>
    </row>
    <row r="153" spans="1:7" ht="138" x14ac:dyDescent="0.3">
      <c r="A153" s="38" t="s">
        <v>505</v>
      </c>
      <c r="B153" s="28" t="s">
        <v>406</v>
      </c>
      <c r="C153" s="28" t="s">
        <v>407</v>
      </c>
      <c r="D153" s="28" t="s">
        <v>34</v>
      </c>
      <c r="E153" s="28">
        <v>10</v>
      </c>
      <c r="F153" s="32"/>
      <c r="G153" s="7">
        <f t="shared" si="2"/>
        <v>0</v>
      </c>
    </row>
    <row r="154" spans="1:7" ht="138" x14ac:dyDescent="0.3">
      <c r="A154" s="38" t="s">
        <v>506</v>
      </c>
      <c r="B154" s="28" t="s">
        <v>408</v>
      </c>
      <c r="C154" s="28" t="s">
        <v>409</v>
      </c>
      <c r="D154" s="28" t="s">
        <v>34</v>
      </c>
      <c r="E154" s="28">
        <v>20</v>
      </c>
      <c r="F154" s="32"/>
      <c r="G154" s="7">
        <f t="shared" si="2"/>
        <v>0</v>
      </c>
    </row>
    <row r="155" spans="1:7" ht="82.8" x14ac:dyDescent="0.3">
      <c r="A155" s="38" t="s">
        <v>507</v>
      </c>
      <c r="B155" s="28" t="s">
        <v>410</v>
      </c>
      <c r="C155" s="28" t="s">
        <v>411</v>
      </c>
      <c r="D155" s="28" t="s">
        <v>9</v>
      </c>
      <c r="E155" s="28">
        <v>200</v>
      </c>
      <c r="F155" s="32"/>
      <c r="G155" s="7">
        <f t="shared" si="2"/>
        <v>0</v>
      </c>
    </row>
    <row r="156" spans="1:7" ht="124.2" x14ac:dyDescent="0.3">
      <c r="A156" s="38" t="s">
        <v>508</v>
      </c>
      <c r="B156" s="28" t="s">
        <v>412</v>
      </c>
      <c r="C156" s="28" t="s">
        <v>413</v>
      </c>
      <c r="D156" s="28" t="s">
        <v>414</v>
      </c>
      <c r="E156" s="28">
        <v>30</v>
      </c>
      <c r="F156" s="32"/>
      <c r="G156" s="7">
        <f t="shared" si="2"/>
        <v>0</v>
      </c>
    </row>
    <row r="157" spans="1:7" x14ac:dyDescent="0.3">
      <c r="A157" s="38" t="s">
        <v>509</v>
      </c>
      <c r="B157" s="28" t="s">
        <v>415</v>
      </c>
      <c r="C157" s="28" t="s">
        <v>416</v>
      </c>
      <c r="D157" s="28" t="s">
        <v>9</v>
      </c>
      <c r="E157" s="28">
        <v>30</v>
      </c>
      <c r="F157" s="32"/>
      <c r="G157" s="7">
        <f t="shared" si="2"/>
        <v>0</v>
      </c>
    </row>
    <row r="158" spans="1:7" ht="55.2" x14ac:dyDescent="0.3">
      <c r="A158" s="38" t="s">
        <v>510</v>
      </c>
      <c r="B158" s="28" t="s">
        <v>417</v>
      </c>
      <c r="C158" s="28" t="s">
        <v>418</v>
      </c>
      <c r="D158" s="28" t="s">
        <v>419</v>
      </c>
      <c r="E158" s="28">
        <v>40</v>
      </c>
      <c r="F158" s="32"/>
      <c r="G158" s="7">
        <f t="shared" si="2"/>
        <v>0</v>
      </c>
    </row>
    <row r="159" spans="1:7" ht="27.6" x14ac:dyDescent="0.3">
      <c r="A159" s="38" t="s">
        <v>511</v>
      </c>
      <c r="B159" s="29" t="s">
        <v>420</v>
      </c>
      <c r="C159" s="29" t="s">
        <v>421</v>
      </c>
      <c r="D159" s="29" t="s">
        <v>9</v>
      </c>
      <c r="E159" s="29">
        <v>30</v>
      </c>
      <c r="F159" s="32"/>
      <c r="G159" s="7">
        <f t="shared" si="2"/>
        <v>0</v>
      </c>
    </row>
    <row r="160" spans="1:7" ht="41.4" x14ac:dyDescent="0.3">
      <c r="A160" s="38" t="s">
        <v>512</v>
      </c>
      <c r="B160" s="28" t="s">
        <v>422</v>
      </c>
      <c r="C160" s="28" t="s">
        <v>423</v>
      </c>
      <c r="D160" s="28" t="s">
        <v>419</v>
      </c>
      <c r="E160" s="28">
        <v>20</v>
      </c>
      <c r="F160" s="32"/>
      <c r="G160" s="7">
        <f t="shared" si="2"/>
        <v>0</v>
      </c>
    </row>
    <row r="161" spans="1:7" ht="27.6" x14ac:dyDescent="0.3">
      <c r="A161" s="38" t="s">
        <v>513</v>
      </c>
      <c r="B161" s="28" t="s">
        <v>424</v>
      </c>
      <c r="C161" s="28" t="s">
        <v>425</v>
      </c>
      <c r="D161" s="28" t="s">
        <v>9</v>
      </c>
      <c r="E161" s="28">
        <v>20</v>
      </c>
      <c r="F161" s="32"/>
      <c r="G161" s="7">
        <f t="shared" si="2"/>
        <v>0</v>
      </c>
    </row>
    <row r="162" spans="1:7" ht="303.60000000000002" x14ac:dyDescent="0.3">
      <c r="A162" s="38" t="s">
        <v>514</v>
      </c>
      <c r="B162" s="28" t="s">
        <v>426</v>
      </c>
      <c r="C162" s="28" t="s">
        <v>427</v>
      </c>
      <c r="D162" s="28" t="s">
        <v>414</v>
      </c>
      <c r="E162" s="28">
        <v>80</v>
      </c>
      <c r="F162" s="32"/>
      <c r="G162" s="7">
        <f t="shared" si="2"/>
        <v>0</v>
      </c>
    </row>
    <row r="163" spans="1:7" x14ac:dyDescent="0.3">
      <c r="A163" s="38" t="s">
        <v>515</v>
      </c>
      <c r="B163" s="28" t="s">
        <v>428</v>
      </c>
      <c r="C163" s="28" t="s">
        <v>416</v>
      </c>
      <c r="D163" s="28" t="s">
        <v>9</v>
      </c>
      <c r="E163" s="28">
        <v>120</v>
      </c>
      <c r="F163" s="32"/>
      <c r="G163" s="7">
        <f t="shared" si="2"/>
        <v>0</v>
      </c>
    </row>
    <row r="164" spans="1:7" ht="151.80000000000001" x14ac:dyDescent="0.3">
      <c r="A164" s="38" t="s">
        <v>516</v>
      </c>
      <c r="B164" s="29" t="s">
        <v>429</v>
      </c>
      <c r="C164" s="29" t="s">
        <v>430</v>
      </c>
      <c r="D164" s="29" t="s">
        <v>431</v>
      </c>
      <c r="E164" s="29">
        <v>40</v>
      </c>
      <c r="F164" s="33"/>
      <c r="G164" s="31">
        <f t="shared" si="2"/>
        <v>0</v>
      </c>
    </row>
    <row r="165" spans="1:7" ht="69" x14ac:dyDescent="0.3">
      <c r="A165" s="38" t="s">
        <v>447</v>
      </c>
      <c r="B165" s="37" t="s">
        <v>448</v>
      </c>
      <c r="C165" s="37" t="s">
        <v>449</v>
      </c>
      <c r="D165" s="37" t="s">
        <v>450</v>
      </c>
      <c r="E165" s="37">
        <v>108</v>
      </c>
      <c r="F165" s="36"/>
      <c r="G165" s="31">
        <f t="shared" si="2"/>
        <v>0</v>
      </c>
    </row>
    <row r="166" spans="1:7" ht="69" x14ac:dyDescent="0.3">
      <c r="A166" s="38" t="s">
        <v>451</v>
      </c>
      <c r="B166" s="37" t="s">
        <v>452</v>
      </c>
      <c r="C166" s="37" t="s">
        <v>453</v>
      </c>
      <c r="D166" s="37" t="s">
        <v>450</v>
      </c>
      <c r="E166" s="37">
        <v>108</v>
      </c>
      <c r="F166" s="36"/>
      <c r="G166" s="31">
        <f t="shared" si="2"/>
        <v>0</v>
      </c>
    </row>
    <row r="167" spans="1:7" ht="15" customHeight="1" x14ac:dyDescent="0.3">
      <c r="A167" s="79" t="s">
        <v>454</v>
      </c>
      <c r="B167" s="80"/>
      <c r="C167" s="80"/>
      <c r="D167" s="80"/>
      <c r="E167" s="80"/>
      <c r="F167" s="80"/>
      <c r="G167" s="13">
        <f>SUM(G6:G166)</f>
        <v>0</v>
      </c>
    </row>
    <row r="168" spans="1:7" s="4" customFormat="1" ht="21.75" customHeight="1" thickBot="1" x14ac:dyDescent="0.3">
      <c r="A168" s="6"/>
      <c r="B168" s="6"/>
      <c r="C168" s="6"/>
      <c r="D168" s="6"/>
      <c r="E168" s="6"/>
      <c r="F168" s="8"/>
      <c r="G168" s="8"/>
    </row>
    <row r="169" spans="1:7" ht="15" customHeight="1" thickBot="1" x14ac:dyDescent="0.35">
      <c r="A169" s="82" t="s">
        <v>455</v>
      </c>
      <c r="B169" s="83"/>
      <c r="C169" s="83"/>
      <c r="D169" s="83"/>
      <c r="E169" s="83"/>
      <c r="F169" s="83"/>
      <c r="G169" s="84"/>
    </row>
    <row r="170" spans="1:7" s="4" customFormat="1" ht="25.5" customHeight="1" x14ac:dyDescent="0.25">
      <c r="A170" s="53">
        <v>1162</v>
      </c>
      <c r="B170" s="67" t="s">
        <v>522</v>
      </c>
      <c r="C170" s="68"/>
      <c r="D170" s="68"/>
      <c r="E170" s="68"/>
      <c r="F170" s="68"/>
      <c r="G170" s="69"/>
    </row>
    <row r="171" spans="1:7" s="3" customFormat="1" ht="12" x14ac:dyDescent="0.25">
      <c r="A171" s="54"/>
      <c r="B171" s="70" t="s">
        <v>25</v>
      </c>
      <c r="C171" s="39"/>
      <c r="D171" s="39"/>
      <c r="E171" s="39" t="s">
        <v>435</v>
      </c>
      <c r="F171" s="39"/>
      <c r="G171" s="24" t="s">
        <v>26</v>
      </c>
    </row>
    <row r="172" spans="1:7" s="3" customFormat="1" ht="12" x14ac:dyDescent="0.25">
      <c r="A172" s="54"/>
      <c r="B172" s="56" t="s">
        <v>434</v>
      </c>
      <c r="C172" s="57"/>
      <c r="D172" s="57"/>
      <c r="E172" s="57"/>
      <c r="F172" s="44"/>
      <c r="G172" s="13">
        <v>935931.96</v>
      </c>
    </row>
    <row r="173" spans="1:7" s="3" customFormat="1" ht="12" x14ac:dyDescent="0.25">
      <c r="A173" s="54"/>
      <c r="B173" s="44" t="s">
        <v>27</v>
      </c>
      <c r="C173" s="45"/>
      <c r="D173" s="45"/>
      <c r="E173" s="45"/>
      <c r="F173" s="45"/>
      <c r="G173" s="46"/>
    </row>
    <row r="174" spans="1:7" s="3" customFormat="1" ht="12" x14ac:dyDescent="0.25">
      <c r="A174" s="54"/>
      <c r="B174" s="40" t="s">
        <v>518</v>
      </c>
      <c r="C174" s="41"/>
      <c r="D174" s="41"/>
      <c r="E174" s="42"/>
      <c r="F174" s="42"/>
      <c r="G174" s="12">
        <f>G172*E174</f>
        <v>0</v>
      </c>
    </row>
    <row r="175" spans="1:7" s="3" customFormat="1" ht="12" x14ac:dyDescent="0.25">
      <c r="A175" s="54"/>
      <c r="B175" s="44" t="s">
        <v>28</v>
      </c>
      <c r="C175" s="45"/>
      <c r="D175" s="45"/>
      <c r="E175" s="45"/>
      <c r="F175" s="45"/>
      <c r="G175" s="46"/>
    </row>
    <row r="176" spans="1:7" s="3" customFormat="1" ht="12" x14ac:dyDescent="0.25">
      <c r="A176" s="54"/>
      <c r="B176" s="40" t="s">
        <v>436</v>
      </c>
      <c r="C176" s="41"/>
      <c r="D176" s="41"/>
      <c r="E176" s="43">
        <v>0.03</v>
      </c>
      <c r="F176" s="43"/>
      <c r="G176" s="14">
        <f>G172*E176</f>
        <v>28077.958799999997</v>
      </c>
    </row>
    <row r="177" spans="1:7" s="3" customFormat="1" ht="12" x14ac:dyDescent="0.25">
      <c r="A177" s="54"/>
      <c r="B177" s="40" t="s">
        <v>438</v>
      </c>
      <c r="C177" s="41"/>
      <c r="D177" s="41"/>
      <c r="E177" s="43">
        <v>6.4999999999999997E-3</v>
      </c>
      <c r="F177" s="43"/>
      <c r="G177" s="14">
        <f>G172*E177</f>
        <v>6083.5577399999993</v>
      </c>
    </row>
    <row r="178" spans="1:7" s="3" customFormat="1" ht="12" x14ac:dyDescent="0.25">
      <c r="A178" s="54"/>
      <c r="B178" s="40" t="s">
        <v>439</v>
      </c>
      <c r="C178" s="41"/>
      <c r="D178" s="41"/>
      <c r="E178" s="43">
        <v>0.05</v>
      </c>
      <c r="F178" s="43"/>
      <c r="G178" s="14">
        <f>G172*E178</f>
        <v>46796.597999999998</v>
      </c>
    </row>
    <row r="179" spans="1:7" s="3" customFormat="1" ht="12" x14ac:dyDescent="0.25">
      <c r="A179" s="54"/>
      <c r="B179" s="77" t="s">
        <v>440</v>
      </c>
      <c r="C179" s="78"/>
      <c r="D179" s="78"/>
      <c r="E179" s="78"/>
      <c r="F179" s="40"/>
      <c r="G179" s="14">
        <f>G176+G177+G178</f>
        <v>80958.114539999995</v>
      </c>
    </row>
    <row r="180" spans="1:7" s="3" customFormat="1" ht="12.6" thickBot="1" x14ac:dyDescent="0.3">
      <c r="A180" s="54"/>
      <c r="B180" s="47" t="s">
        <v>437</v>
      </c>
      <c r="C180" s="48"/>
      <c r="D180" s="48"/>
      <c r="E180" s="48"/>
      <c r="F180" s="49"/>
      <c r="G180" s="34">
        <f>G174+G179</f>
        <v>80958.114539999995</v>
      </c>
    </row>
    <row r="181" spans="1:7" s="3" customFormat="1" ht="12.6" thickBot="1" x14ac:dyDescent="0.3">
      <c r="A181" s="55"/>
      <c r="B181" s="71" t="s">
        <v>441</v>
      </c>
      <c r="C181" s="72"/>
      <c r="D181" s="72"/>
      <c r="E181" s="72"/>
      <c r="F181" s="72"/>
      <c r="G181" s="35">
        <f>G172+G180</f>
        <v>1016890.0745399999</v>
      </c>
    </row>
    <row r="182" spans="1:7" s="3" customFormat="1" ht="15.75" customHeight="1" thickBot="1" x14ac:dyDescent="0.3">
      <c r="A182" s="50"/>
      <c r="B182" s="51"/>
      <c r="C182" s="51"/>
      <c r="D182" s="51"/>
      <c r="E182" s="51"/>
      <c r="F182" s="51"/>
      <c r="G182" s="52"/>
    </row>
    <row r="183" spans="1:7" s="4" customFormat="1" ht="25.5" customHeight="1" x14ac:dyDescent="0.25">
      <c r="A183" s="53">
        <v>1163</v>
      </c>
      <c r="B183" s="67" t="s">
        <v>520</v>
      </c>
      <c r="C183" s="68"/>
      <c r="D183" s="68"/>
      <c r="E183" s="68"/>
      <c r="F183" s="68"/>
      <c r="G183" s="69"/>
    </row>
    <row r="184" spans="1:7" s="3" customFormat="1" ht="12" x14ac:dyDescent="0.25">
      <c r="A184" s="54"/>
      <c r="B184" s="70" t="s">
        <v>25</v>
      </c>
      <c r="C184" s="39"/>
      <c r="D184" s="39"/>
      <c r="E184" s="39" t="s">
        <v>435</v>
      </c>
      <c r="F184" s="39"/>
      <c r="G184" s="24" t="s">
        <v>26</v>
      </c>
    </row>
    <row r="185" spans="1:7" s="3" customFormat="1" ht="12" x14ac:dyDescent="0.25">
      <c r="A185" s="54"/>
      <c r="B185" s="56" t="s">
        <v>434</v>
      </c>
      <c r="C185" s="57"/>
      <c r="D185" s="57"/>
      <c r="E185" s="57"/>
      <c r="F185" s="44"/>
      <c r="G185" s="13">
        <v>103992.44</v>
      </c>
    </row>
    <row r="186" spans="1:7" s="3" customFormat="1" ht="12" x14ac:dyDescent="0.25">
      <c r="A186" s="54"/>
      <c r="B186" s="44" t="s">
        <v>27</v>
      </c>
      <c r="C186" s="45"/>
      <c r="D186" s="45"/>
      <c r="E186" s="45"/>
      <c r="F186" s="45"/>
      <c r="G186" s="46"/>
    </row>
    <row r="187" spans="1:7" s="3" customFormat="1" ht="12" x14ac:dyDescent="0.25">
      <c r="A187" s="54"/>
      <c r="B187" s="40" t="s">
        <v>518</v>
      </c>
      <c r="C187" s="41"/>
      <c r="D187" s="41"/>
      <c r="E187" s="42"/>
      <c r="F187" s="42"/>
      <c r="G187" s="12">
        <f>G185*E187</f>
        <v>0</v>
      </c>
    </row>
    <row r="188" spans="1:7" s="3" customFormat="1" ht="12" x14ac:dyDescent="0.25">
      <c r="A188" s="54"/>
      <c r="B188" s="44" t="s">
        <v>28</v>
      </c>
      <c r="C188" s="45"/>
      <c r="D188" s="45"/>
      <c r="E188" s="45"/>
      <c r="F188" s="45"/>
      <c r="G188" s="46"/>
    </row>
    <row r="189" spans="1:7" s="3" customFormat="1" ht="12" x14ac:dyDescent="0.25">
      <c r="A189" s="54"/>
      <c r="B189" s="40" t="s">
        <v>436</v>
      </c>
      <c r="C189" s="41"/>
      <c r="D189" s="41"/>
      <c r="E189" s="43">
        <v>0.03</v>
      </c>
      <c r="F189" s="43"/>
      <c r="G189" s="14">
        <f>G185*E189</f>
        <v>3119.7732000000001</v>
      </c>
    </row>
    <row r="190" spans="1:7" s="3" customFormat="1" ht="12" x14ac:dyDescent="0.25">
      <c r="A190" s="54"/>
      <c r="B190" s="40" t="s">
        <v>438</v>
      </c>
      <c r="C190" s="41"/>
      <c r="D190" s="41"/>
      <c r="E190" s="43">
        <v>6.4999999999999997E-3</v>
      </c>
      <c r="F190" s="43"/>
      <c r="G190" s="14">
        <f>G185*E190</f>
        <v>675.95086000000003</v>
      </c>
    </row>
    <row r="191" spans="1:7" s="3" customFormat="1" ht="12" x14ac:dyDescent="0.25">
      <c r="A191" s="54"/>
      <c r="B191" s="40" t="s">
        <v>439</v>
      </c>
      <c r="C191" s="41"/>
      <c r="D191" s="41"/>
      <c r="E191" s="43">
        <v>0.05</v>
      </c>
      <c r="F191" s="43"/>
      <c r="G191" s="14">
        <f>G185*E191</f>
        <v>5199.6220000000003</v>
      </c>
    </row>
    <row r="192" spans="1:7" s="3" customFormat="1" ht="12" x14ac:dyDescent="0.25">
      <c r="A192" s="54"/>
      <c r="B192" s="77" t="s">
        <v>440</v>
      </c>
      <c r="C192" s="78"/>
      <c r="D192" s="78"/>
      <c r="E192" s="78"/>
      <c r="F192" s="40"/>
      <c r="G192" s="14">
        <f>G189+G190+G191</f>
        <v>8995.3460599999999</v>
      </c>
    </row>
    <row r="193" spans="1:7" s="3" customFormat="1" ht="12.6" thickBot="1" x14ac:dyDescent="0.3">
      <c r="A193" s="54"/>
      <c r="B193" s="47" t="s">
        <v>437</v>
      </c>
      <c r="C193" s="48"/>
      <c r="D193" s="48"/>
      <c r="E193" s="48"/>
      <c r="F193" s="49"/>
      <c r="G193" s="34">
        <f>G187+G192</f>
        <v>8995.3460599999999</v>
      </c>
    </row>
    <row r="194" spans="1:7" s="3" customFormat="1" ht="12.6" thickBot="1" x14ac:dyDescent="0.3">
      <c r="A194" s="55"/>
      <c r="B194" s="71" t="s">
        <v>442</v>
      </c>
      <c r="C194" s="72"/>
      <c r="D194" s="72"/>
      <c r="E194" s="72"/>
      <c r="F194" s="72"/>
      <c r="G194" s="35">
        <f>G185+G193</f>
        <v>112987.78606</v>
      </c>
    </row>
    <row r="195" spans="1:7" s="3" customFormat="1" ht="15.75" customHeight="1" thickBot="1" x14ac:dyDescent="0.3">
      <c r="A195" s="50"/>
      <c r="B195" s="51"/>
      <c r="C195" s="51"/>
      <c r="D195" s="51"/>
      <c r="E195" s="51"/>
      <c r="F195" s="51"/>
      <c r="G195" s="52"/>
    </row>
    <row r="196" spans="1:7" s="4" customFormat="1" ht="25.5" customHeight="1" x14ac:dyDescent="0.25">
      <c r="A196" s="53">
        <v>1164</v>
      </c>
      <c r="B196" s="67" t="s">
        <v>521</v>
      </c>
      <c r="C196" s="68"/>
      <c r="D196" s="68"/>
      <c r="E196" s="68"/>
      <c r="F196" s="68"/>
      <c r="G196" s="69"/>
    </row>
    <row r="197" spans="1:7" s="3" customFormat="1" ht="12" x14ac:dyDescent="0.25">
      <c r="A197" s="54"/>
      <c r="B197" s="70" t="s">
        <v>25</v>
      </c>
      <c r="C197" s="39"/>
      <c r="D197" s="39"/>
      <c r="E197" s="39" t="s">
        <v>435</v>
      </c>
      <c r="F197" s="39"/>
      <c r="G197" s="24" t="s">
        <v>26</v>
      </c>
    </row>
    <row r="198" spans="1:7" s="3" customFormat="1" ht="12" x14ac:dyDescent="0.25">
      <c r="A198" s="54"/>
      <c r="B198" s="56" t="s">
        <v>434</v>
      </c>
      <c r="C198" s="57"/>
      <c r="D198" s="57"/>
      <c r="E198" s="57"/>
      <c r="F198" s="44"/>
      <c r="G198" s="13">
        <v>100000</v>
      </c>
    </row>
    <row r="199" spans="1:7" s="3" customFormat="1" ht="12" x14ac:dyDescent="0.25">
      <c r="A199" s="54"/>
      <c r="B199" s="44" t="s">
        <v>27</v>
      </c>
      <c r="C199" s="45"/>
      <c r="D199" s="45"/>
      <c r="E199" s="45"/>
      <c r="F199" s="45"/>
      <c r="G199" s="46"/>
    </row>
    <row r="200" spans="1:7" s="3" customFormat="1" ht="12" x14ac:dyDescent="0.25">
      <c r="A200" s="54"/>
      <c r="B200" s="40" t="s">
        <v>517</v>
      </c>
      <c r="C200" s="41"/>
      <c r="D200" s="41"/>
      <c r="E200" s="42"/>
      <c r="F200" s="42"/>
      <c r="G200" s="12">
        <f>G198*E200</f>
        <v>0</v>
      </c>
    </row>
    <row r="201" spans="1:7" s="3" customFormat="1" ht="12" x14ac:dyDescent="0.25">
      <c r="A201" s="54"/>
      <c r="B201" s="44" t="s">
        <v>28</v>
      </c>
      <c r="C201" s="45"/>
      <c r="D201" s="45"/>
      <c r="E201" s="45"/>
      <c r="F201" s="45"/>
      <c r="G201" s="46"/>
    </row>
    <row r="202" spans="1:7" s="3" customFormat="1" ht="12" x14ac:dyDescent="0.25">
      <c r="A202" s="54"/>
      <c r="B202" s="40" t="s">
        <v>436</v>
      </c>
      <c r="C202" s="41"/>
      <c r="D202" s="41"/>
      <c r="E202" s="43">
        <v>0.03</v>
      </c>
      <c r="F202" s="43"/>
      <c r="G202" s="14">
        <f>G198*E202</f>
        <v>3000</v>
      </c>
    </row>
    <row r="203" spans="1:7" s="3" customFormat="1" ht="12" x14ac:dyDescent="0.25">
      <c r="A203" s="54"/>
      <c r="B203" s="40" t="s">
        <v>438</v>
      </c>
      <c r="C203" s="41"/>
      <c r="D203" s="41"/>
      <c r="E203" s="43">
        <v>6.4999999999999997E-3</v>
      </c>
      <c r="F203" s="43"/>
      <c r="G203" s="14">
        <f>G198*E203</f>
        <v>650</v>
      </c>
    </row>
    <row r="204" spans="1:7" s="3" customFormat="1" ht="12" x14ac:dyDescent="0.25">
      <c r="A204" s="54"/>
      <c r="B204" s="40" t="s">
        <v>439</v>
      </c>
      <c r="C204" s="41"/>
      <c r="D204" s="41"/>
      <c r="E204" s="43">
        <v>0.05</v>
      </c>
      <c r="F204" s="43"/>
      <c r="G204" s="14">
        <f>G198*E204</f>
        <v>5000</v>
      </c>
    </row>
    <row r="205" spans="1:7" s="3" customFormat="1" ht="12" x14ac:dyDescent="0.25">
      <c r="A205" s="54"/>
      <c r="B205" s="77" t="s">
        <v>440</v>
      </c>
      <c r="C205" s="78"/>
      <c r="D205" s="78"/>
      <c r="E205" s="78"/>
      <c r="F205" s="40"/>
      <c r="G205" s="14">
        <f>G202+G203+G204</f>
        <v>8650</v>
      </c>
    </row>
    <row r="206" spans="1:7" s="3" customFormat="1" ht="12.6" thickBot="1" x14ac:dyDescent="0.3">
      <c r="A206" s="54"/>
      <c r="B206" s="47" t="s">
        <v>437</v>
      </c>
      <c r="C206" s="48"/>
      <c r="D206" s="48"/>
      <c r="E206" s="48"/>
      <c r="F206" s="49"/>
      <c r="G206" s="34">
        <f>G200+G205</f>
        <v>8650</v>
      </c>
    </row>
    <row r="207" spans="1:7" s="3" customFormat="1" ht="12.6" thickBot="1" x14ac:dyDescent="0.3">
      <c r="A207" s="55"/>
      <c r="B207" s="71" t="s">
        <v>445</v>
      </c>
      <c r="C207" s="72"/>
      <c r="D207" s="72"/>
      <c r="E207" s="72"/>
      <c r="F207" s="72"/>
      <c r="G207" s="35">
        <f>G198+G206</f>
        <v>108650</v>
      </c>
    </row>
    <row r="208" spans="1:7" s="3" customFormat="1" ht="12.6" thickBot="1" x14ac:dyDescent="0.3">
      <c r="B208" s="25"/>
      <c r="C208" s="26"/>
      <c r="D208" s="26"/>
      <c r="E208" s="26"/>
      <c r="F208" s="9"/>
      <c r="G208" s="10"/>
    </row>
    <row r="209" spans="1:7" s="3" customFormat="1" ht="12.6" thickBot="1" x14ac:dyDescent="0.3">
      <c r="A209" s="5"/>
      <c r="B209" s="60" t="s">
        <v>29</v>
      </c>
      <c r="C209" s="61"/>
      <c r="D209" s="61"/>
      <c r="E209" s="61"/>
      <c r="F209" s="61"/>
      <c r="G209" s="15" t="s">
        <v>30</v>
      </c>
    </row>
    <row r="210" spans="1:7" s="3" customFormat="1" ht="12" x14ac:dyDescent="0.25">
      <c r="A210" s="5"/>
      <c r="B210" s="62" t="s">
        <v>456</v>
      </c>
      <c r="C210" s="63"/>
      <c r="D210" s="63"/>
      <c r="E210" s="63"/>
      <c r="F210" s="63"/>
      <c r="G210" s="16">
        <f>G167</f>
        <v>0</v>
      </c>
    </row>
    <row r="211" spans="1:7" s="3" customFormat="1" ht="12" x14ac:dyDescent="0.25">
      <c r="A211" s="4"/>
      <c r="B211" s="64" t="s">
        <v>444</v>
      </c>
      <c r="C211" s="65"/>
      <c r="D211" s="65"/>
      <c r="E211" s="66" t="s">
        <v>523</v>
      </c>
      <c r="F211" s="65"/>
      <c r="G211" s="12">
        <f>G181</f>
        <v>1016890.0745399999</v>
      </c>
    </row>
    <row r="212" spans="1:7" s="3" customFormat="1" ht="12" x14ac:dyDescent="0.25">
      <c r="A212" s="4"/>
      <c r="B212" s="64"/>
      <c r="C212" s="65"/>
      <c r="D212" s="65"/>
      <c r="E212" s="66" t="s">
        <v>524</v>
      </c>
      <c r="F212" s="65"/>
      <c r="G212" s="12">
        <f>G194</f>
        <v>112987.78606</v>
      </c>
    </row>
    <row r="213" spans="1:7" s="3" customFormat="1" ht="12" x14ac:dyDescent="0.25">
      <c r="A213" s="4"/>
      <c r="B213" s="64"/>
      <c r="C213" s="65"/>
      <c r="D213" s="65"/>
      <c r="E213" s="66" t="s">
        <v>525</v>
      </c>
      <c r="F213" s="65"/>
      <c r="G213" s="12">
        <f>G207</f>
        <v>108650</v>
      </c>
    </row>
    <row r="214" spans="1:7" ht="15" thickBot="1" x14ac:dyDescent="0.35">
      <c r="B214" s="58" t="s">
        <v>443</v>
      </c>
      <c r="C214" s="59"/>
      <c r="D214" s="59"/>
      <c r="E214" s="59"/>
      <c r="F214" s="59"/>
      <c r="G214" s="17">
        <f>SUM(G210:G213)</f>
        <v>1238527.8606</v>
      </c>
    </row>
  </sheetData>
  <mergeCells count="68">
    <mergeCell ref="B186:G186"/>
    <mergeCell ref="B187:D187"/>
    <mergeCell ref="E187:F187"/>
    <mergeCell ref="B188:G188"/>
    <mergeCell ref="B189:D189"/>
    <mergeCell ref="E189:F189"/>
    <mergeCell ref="E191:F191"/>
    <mergeCell ref="B192:F192"/>
    <mergeCell ref="B203:D203"/>
    <mergeCell ref="E203:F203"/>
    <mergeCell ref="A195:G195"/>
    <mergeCell ref="B200:D200"/>
    <mergeCell ref="E200:F200"/>
    <mergeCell ref="B201:G201"/>
    <mergeCell ref="B202:D202"/>
    <mergeCell ref="A1:G1"/>
    <mergeCell ref="B2:G2"/>
    <mergeCell ref="E177:F177"/>
    <mergeCell ref="E178:F178"/>
    <mergeCell ref="B181:F181"/>
    <mergeCell ref="A170:A181"/>
    <mergeCell ref="B171:D171"/>
    <mergeCell ref="B177:D177"/>
    <mergeCell ref="B179:F179"/>
    <mergeCell ref="A4:G4"/>
    <mergeCell ref="B173:G173"/>
    <mergeCell ref="E171:F171"/>
    <mergeCell ref="B170:G170"/>
    <mergeCell ref="B172:F172"/>
    <mergeCell ref="A167:F167"/>
    <mergeCell ref="A169:G169"/>
    <mergeCell ref="B207:F207"/>
    <mergeCell ref="B193:F193"/>
    <mergeCell ref="B194:F194"/>
    <mergeCell ref="A196:A207"/>
    <mergeCell ref="E213:F213"/>
    <mergeCell ref="E202:F202"/>
    <mergeCell ref="B196:G196"/>
    <mergeCell ref="B197:D197"/>
    <mergeCell ref="E197:F197"/>
    <mergeCell ref="B198:F198"/>
    <mergeCell ref="B199:G199"/>
    <mergeCell ref="B206:F206"/>
    <mergeCell ref="B204:D204"/>
    <mergeCell ref="E204:F204"/>
    <mergeCell ref="B205:F205"/>
    <mergeCell ref="B214:F214"/>
    <mergeCell ref="B209:F209"/>
    <mergeCell ref="B210:F210"/>
    <mergeCell ref="B211:D213"/>
    <mergeCell ref="E211:F211"/>
    <mergeCell ref="E212:F212"/>
    <mergeCell ref="E184:F184"/>
    <mergeCell ref="B174:D174"/>
    <mergeCell ref="E174:F174"/>
    <mergeCell ref="B178:D178"/>
    <mergeCell ref="B176:D176"/>
    <mergeCell ref="E176:F176"/>
    <mergeCell ref="B175:G175"/>
    <mergeCell ref="B180:F180"/>
    <mergeCell ref="A182:G182"/>
    <mergeCell ref="A183:A194"/>
    <mergeCell ref="B185:F185"/>
    <mergeCell ref="B183:G183"/>
    <mergeCell ref="B184:D184"/>
    <mergeCell ref="B190:D190"/>
    <mergeCell ref="E190:F190"/>
    <mergeCell ref="B191:D191"/>
  </mergeCells>
  <phoneticPr fontId="15" type="noConversion"/>
  <pageMargins left="0.511811024" right="0.511811024" top="0.78740157499999996" bottom="0.78740157499999996" header="0.31496062000000002" footer="0.31496062000000002"/>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65337082E237C468D078D7D812B8786" ma:contentTypeVersion="19" ma:contentTypeDescription="Create a new document." ma:contentTypeScope="" ma:versionID="918b4c7c588804c45b79d62160e603b1">
  <xsd:schema xmlns:xsd="http://www.w3.org/2001/XMLSchema" xmlns:xs="http://www.w3.org/2001/XMLSchema" xmlns:p="http://schemas.microsoft.com/office/2006/metadata/properties" xmlns:ns2="b7de8c5f-2519-4ec1-ae93-daff44e72864" xmlns:ns3="098ae22d-a6bd-481e-86eb-28b0237a62fd" targetNamespace="http://schemas.microsoft.com/office/2006/metadata/properties" ma:root="true" ma:fieldsID="5a1bfc2d238d81fa19e9b11115e01cf6" ns2:_="" ns3:_="">
    <xsd:import namespace="b7de8c5f-2519-4ec1-ae93-daff44e72864"/>
    <xsd:import namespace="098ae22d-a6bd-481e-86eb-28b0237a62f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de8c5f-2519-4ec1-ae93-daff44e728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98ae22d-a6bd-481e-86eb-28b0237a62f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a6e48f29-fe65-440f-9cc4-e4aaeb6732e7}" ma:internalName="TaxCatchAll" ma:showField="CatchAllData" ma:web="098ae22d-a6bd-481e-86eb-28b0237a62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98ae22d-a6bd-481e-86eb-28b0237a62fd" xsi:nil="true"/>
    <lcf76f155ced4ddcb4097134ff3c332f xmlns="b7de8c5f-2519-4ec1-ae93-daff44e7286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5BB526-88C3-416C-8504-927DDF10FB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de8c5f-2519-4ec1-ae93-daff44e72864"/>
    <ds:schemaRef ds:uri="098ae22d-a6bd-481e-86eb-28b0237a62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C605FC-BB5F-457B-B4AB-269CDB9EA1D6}">
  <ds:schemaRefs>
    <ds:schemaRef ds:uri="http://purl.org/dc/dcmitype/"/>
    <ds:schemaRef ds:uri="http://schemas.microsoft.com/office/2006/documentManagement/types"/>
    <ds:schemaRef ds:uri="http://purl.org/dc/terms/"/>
    <ds:schemaRef ds:uri="098ae22d-a6bd-481e-86eb-28b0237a62fd"/>
    <ds:schemaRef ds:uri="http://schemas.microsoft.com/office/2006/metadata/properties"/>
    <ds:schemaRef ds:uri="http://schemas.microsoft.com/office/infopath/2007/PartnerControls"/>
    <ds:schemaRef ds:uri="http://schemas.openxmlformats.org/package/2006/metadata/core-properties"/>
    <ds:schemaRef ds:uri="b7de8c5f-2519-4ec1-ae93-daff44e72864"/>
    <ds:schemaRef ds:uri="http://www.w3.org/XML/1998/namespace"/>
    <ds:schemaRef ds:uri="http://purl.org/dc/elements/1.1/"/>
  </ds:schemaRefs>
</ds:datastoreItem>
</file>

<file path=customXml/itemProps3.xml><?xml version="1.0" encoding="utf-8"?>
<ds:datastoreItem xmlns:ds="http://schemas.openxmlformats.org/officeDocument/2006/customXml" ds:itemID="{D853919F-3A7C-47DB-B2D0-E310E5FDC4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proposta de preço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EVENTOS030</dc:creator>
  <cp:keywords/>
  <dc:description/>
  <cp:lastModifiedBy>Fabiana Frigo Souza</cp:lastModifiedBy>
  <cp:revision/>
  <dcterms:created xsi:type="dcterms:W3CDTF">2023-06-06T18:45:10Z</dcterms:created>
  <dcterms:modified xsi:type="dcterms:W3CDTF">2024-09-04T16:24:21Z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0x010100F65337082E237C468D078D7D812B8786</vt:lpwstr>
  </property>
  <property fmtid="{D5CDD505-2E9C-101B-9397-08002B2CF9AE}" pid="3" name="MediaServiceImageTags">
    <vt:lpwstr/>
  </property>
</Properties>
</file>